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belov\Desktop\RAN4\RAN4 90bis - April 2019\03 Meeting\NR demod\SDR simulation results\"/>
    </mc:Choice>
  </mc:AlternateContent>
  <bookViews>
    <workbookView xWindow="0" yWindow="0" windowWidth="28800" windowHeight="12225" tabRatio="894" activeTab="3"/>
  </bookViews>
  <sheets>
    <sheet name="Cover Page" sheetId="282" r:id="rId1"/>
    <sheet name="List of tests" sheetId="283" r:id="rId2"/>
    <sheet name="Summary FR1" sheetId="335" r:id="rId3"/>
    <sheet name="Summary FR2" sheetId="336" r:id="rId4"/>
    <sheet name="FR1_FDD_2x2_64" sheetId="274" r:id="rId5"/>
    <sheet name="FR1_FDD_2x2_256" sheetId="328" r:id="rId6"/>
    <sheet name="FR1_FDD_4x4_64" sheetId="329" r:id="rId7"/>
    <sheet name="FR1_FDD_4x4_256" sheetId="330" r:id="rId8"/>
    <sheet name="FR1_TDD_2x2_64" sheetId="331" r:id="rId9"/>
    <sheet name="FR1_TDD_2x2_256" sheetId="332" r:id="rId10"/>
    <sheet name="FR1_TDD_4x4_64" sheetId="333" r:id="rId11"/>
    <sheet name="FR1_TDD_4x4_256" sheetId="334" r:id="rId12"/>
  </sheets>
  <definedNames>
    <definedName name="OLE_LINK1" localSheetId="0">'Cover Page'!$L$13</definedName>
    <definedName name="OLE_LINK2" localSheetId="0">'Cover Page'!$L$41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20" i="336" l="1"/>
  <c r="V21" i="336"/>
  <c r="V22" i="336"/>
  <c r="V23" i="336"/>
  <c r="V24" i="336"/>
  <c r="V25" i="336"/>
  <c r="V26" i="336"/>
  <c r="V27" i="336"/>
  <c r="V28" i="336"/>
  <c r="V29" i="336"/>
  <c r="V30" i="336"/>
  <c r="V31" i="336"/>
  <c r="V32" i="336"/>
  <c r="V33" i="336"/>
  <c r="V34" i="336"/>
  <c r="U20" i="336"/>
  <c r="U21" i="336"/>
  <c r="U22" i="336"/>
  <c r="U23" i="336"/>
  <c r="U24" i="336"/>
  <c r="U25" i="336"/>
  <c r="U26" i="336"/>
  <c r="U27" i="336"/>
  <c r="U28" i="336"/>
  <c r="U29" i="336"/>
  <c r="U30" i="336"/>
  <c r="U31" i="336"/>
  <c r="U32" i="336"/>
  <c r="U33" i="336"/>
  <c r="U34" i="336"/>
  <c r="T20" i="336"/>
  <c r="T21" i="336"/>
  <c r="T22" i="336"/>
  <c r="T23" i="336"/>
  <c r="T24" i="336"/>
  <c r="T25" i="336"/>
  <c r="T26" i="336"/>
  <c r="T27" i="336"/>
  <c r="T28" i="336"/>
  <c r="T29" i="336"/>
  <c r="T30" i="336"/>
  <c r="T31" i="336"/>
  <c r="T32" i="336"/>
  <c r="T33" i="336"/>
  <c r="T34" i="336"/>
  <c r="S20" i="336"/>
  <c r="S21" i="336"/>
  <c r="S22" i="336"/>
  <c r="S23" i="336"/>
  <c r="S24" i="336"/>
  <c r="S25" i="336"/>
  <c r="S26" i="336"/>
  <c r="S27" i="336"/>
  <c r="S28" i="336"/>
  <c r="S29" i="336"/>
  <c r="S30" i="336"/>
  <c r="S31" i="336"/>
  <c r="S32" i="336"/>
  <c r="S33" i="336"/>
  <c r="S34" i="336"/>
  <c r="V70" i="336" l="1"/>
  <c r="U70" i="336"/>
  <c r="T70" i="336"/>
  <c r="S70" i="336"/>
  <c r="V69" i="336"/>
  <c r="U69" i="336"/>
  <c r="T69" i="336"/>
  <c r="S69" i="336"/>
  <c r="V68" i="336"/>
  <c r="U68" i="336"/>
  <c r="T68" i="336"/>
  <c r="S68" i="336"/>
  <c r="V67" i="336"/>
  <c r="U67" i="336"/>
  <c r="T67" i="336"/>
  <c r="S67" i="336"/>
  <c r="V66" i="336"/>
  <c r="U66" i="336"/>
  <c r="T66" i="336"/>
  <c r="S66" i="336"/>
  <c r="V65" i="336"/>
  <c r="U65" i="336"/>
  <c r="T65" i="336"/>
  <c r="S65" i="336"/>
  <c r="V64" i="336"/>
  <c r="U64" i="336"/>
  <c r="T64" i="336"/>
  <c r="S64" i="336"/>
  <c r="V63" i="336"/>
  <c r="U63" i="336"/>
  <c r="T63" i="336"/>
  <c r="S63" i="336"/>
  <c r="V62" i="336"/>
  <c r="U62" i="336"/>
  <c r="T62" i="336"/>
  <c r="S62" i="336"/>
  <c r="V61" i="336"/>
  <c r="U61" i="336"/>
  <c r="T61" i="336"/>
  <c r="S61" i="336"/>
  <c r="V60" i="336"/>
  <c r="U60" i="336"/>
  <c r="T60" i="336"/>
  <c r="S60" i="336"/>
  <c r="V59" i="336"/>
  <c r="U59" i="336"/>
  <c r="T59" i="336"/>
  <c r="S59" i="336"/>
  <c r="V58" i="336"/>
  <c r="U58" i="336"/>
  <c r="T58" i="336"/>
  <c r="S58" i="336"/>
  <c r="V57" i="336"/>
  <c r="U57" i="336"/>
  <c r="T57" i="336"/>
  <c r="S57" i="336"/>
  <c r="V56" i="336"/>
  <c r="U56" i="336"/>
  <c r="T56" i="336"/>
  <c r="S56" i="336"/>
  <c r="V55" i="336"/>
  <c r="U55" i="336"/>
  <c r="T55" i="336"/>
  <c r="S55" i="336"/>
  <c r="V54" i="336"/>
  <c r="U54" i="336"/>
  <c r="T54" i="336"/>
  <c r="S54" i="336"/>
  <c r="V53" i="336"/>
  <c r="U53" i="336"/>
  <c r="T53" i="336"/>
  <c r="S53" i="336"/>
  <c r="V52" i="336"/>
  <c r="U52" i="336"/>
  <c r="T52" i="336"/>
  <c r="S52" i="336"/>
  <c r="V51" i="336"/>
  <c r="U51" i="336"/>
  <c r="T51" i="336"/>
  <c r="S51" i="336"/>
  <c r="V50" i="336"/>
  <c r="U50" i="336"/>
  <c r="T50" i="336"/>
  <c r="S50" i="336"/>
  <c r="V49" i="336"/>
  <c r="U49" i="336"/>
  <c r="T49" i="336"/>
  <c r="S49" i="336"/>
  <c r="V48" i="336"/>
  <c r="U48" i="336"/>
  <c r="T48" i="336"/>
  <c r="S48" i="336"/>
  <c r="V47" i="336"/>
  <c r="U47" i="336"/>
  <c r="T47" i="336"/>
  <c r="S47" i="336"/>
  <c r="V46" i="336"/>
  <c r="U46" i="336"/>
  <c r="T46" i="336"/>
  <c r="S46" i="336"/>
  <c r="V45" i="336"/>
  <c r="U45" i="336"/>
  <c r="T45" i="336"/>
  <c r="S45" i="336"/>
  <c r="V44" i="336"/>
  <c r="U44" i="336"/>
  <c r="T44" i="336"/>
  <c r="S44" i="336"/>
  <c r="V43" i="336"/>
  <c r="U43" i="336"/>
  <c r="T43" i="336"/>
  <c r="S43" i="336"/>
  <c r="V42" i="336"/>
  <c r="U42" i="336"/>
  <c r="T42" i="336"/>
  <c r="S42" i="336"/>
  <c r="V41" i="336"/>
  <c r="U41" i="336"/>
  <c r="T41" i="336"/>
  <c r="S41" i="336"/>
  <c r="V6" i="336"/>
  <c r="V7" i="336"/>
  <c r="V8" i="336"/>
  <c r="V9" i="336"/>
  <c r="V10" i="336"/>
  <c r="V11" i="336"/>
  <c r="V12" i="336"/>
  <c r="V13" i="336"/>
  <c r="V14" i="336"/>
  <c r="V15" i="336"/>
  <c r="V16" i="336"/>
  <c r="V17" i="336"/>
  <c r="V18" i="336"/>
  <c r="V19" i="336"/>
  <c r="T6" i="336"/>
  <c r="T7" i="336"/>
  <c r="T8" i="336"/>
  <c r="T9" i="336"/>
  <c r="T10" i="336"/>
  <c r="T11" i="336"/>
  <c r="T12" i="336"/>
  <c r="T13" i="336"/>
  <c r="T14" i="336"/>
  <c r="T15" i="336"/>
  <c r="T16" i="336"/>
  <c r="T17" i="336"/>
  <c r="T18" i="336"/>
  <c r="T19" i="336"/>
  <c r="V5" i="336"/>
  <c r="U6" i="336"/>
  <c r="U7" i="336"/>
  <c r="U8" i="336"/>
  <c r="U9" i="336"/>
  <c r="U10" i="336"/>
  <c r="U11" i="336"/>
  <c r="U12" i="336"/>
  <c r="U13" i="336"/>
  <c r="U14" i="336"/>
  <c r="U15" i="336"/>
  <c r="U16" i="336"/>
  <c r="U17" i="336"/>
  <c r="U18" i="336"/>
  <c r="U19" i="336"/>
  <c r="U5" i="336"/>
  <c r="T5" i="336"/>
  <c r="S6" i="336"/>
  <c r="S7" i="336"/>
  <c r="S8" i="336"/>
  <c r="S9" i="336"/>
  <c r="S10" i="336"/>
  <c r="S11" i="336"/>
  <c r="S12" i="336"/>
  <c r="S13" i="336"/>
  <c r="S14" i="336"/>
  <c r="S15" i="336"/>
  <c r="S16" i="336"/>
  <c r="S17" i="336"/>
  <c r="S18" i="336"/>
  <c r="S19" i="336"/>
  <c r="S5" i="336"/>
  <c r="X63" i="336" l="1"/>
  <c r="X64" i="336"/>
  <c r="X65" i="336"/>
  <c r="X66" i="336"/>
  <c r="X67" i="336"/>
  <c r="X68" i="336"/>
  <c r="X69" i="336"/>
  <c r="X70" i="336"/>
  <c r="X41" i="336"/>
  <c r="X42" i="336"/>
  <c r="X43" i="336"/>
  <c r="X44" i="336"/>
  <c r="X45" i="336"/>
  <c r="X46" i="336"/>
  <c r="X47" i="336"/>
  <c r="X48" i="336"/>
  <c r="X49" i="336"/>
  <c r="X50" i="336"/>
  <c r="X51" i="336"/>
  <c r="X52" i="336"/>
  <c r="X53" i="336"/>
  <c r="X54" i="336"/>
  <c r="X55" i="336"/>
  <c r="X56" i="336"/>
  <c r="X57" i="336"/>
  <c r="X58" i="336"/>
  <c r="X59" i="336"/>
  <c r="X60" i="336"/>
  <c r="X61" i="336"/>
  <c r="X62" i="336"/>
  <c r="U85" i="334"/>
  <c r="T85" i="334"/>
  <c r="S85" i="334"/>
  <c r="R85" i="334"/>
  <c r="Q85" i="334"/>
  <c r="P85" i="334"/>
  <c r="O85" i="334"/>
  <c r="N85" i="334"/>
  <c r="M85" i="334"/>
  <c r="L85" i="334"/>
  <c r="K85" i="334"/>
  <c r="J85" i="334"/>
  <c r="I85" i="334"/>
  <c r="H85" i="334"/>
  <c r="G85" i="334"/>
  <c r="F85" i="334"/>
  <c r="E85" i="334"/>
  <c r="D85" i="334"/>
  <c r="A44" i="334"/>
  <c r="A45" i="334" s="1"/>
  <c r="A46" i="334" s="1"/>
  <c r="A47" i="334" s="1"/>
  <c r="A48" i="334" s="1"/>
  <c r="A49" i="334" s="1"/>
  <c r="A50" i="334" s="1"/>
  <c r="A51" i="334" s="1"/>
  <c r="A52" i="334" s="1"/>
  <c r="A53" i="334" s="1"/>
  <c r="A54" i="334" s="1"/>
  <c r="A55" i="334" s="1"/>
  <c r="A56" i="334" s="1"/>
  <c r="A57" i="334" s="1"/>
  <c r="A58" i="334" s="1"/>
  <c r="A59" i="334" s="1"/>
  <c r="A60" i="334" s="1"/>
  <c r="U85" i="333"/>
  <c r="T85" i="333"/>
  <c r="S85" i="333"/>
  <c r="R85" i="333"/>
  <c r="Q85" i="333"/>
  <c r="P85" i="333"/>
  <c r="O85" i="333"/>
  <c r="N85" i="333"/>
  <c r="M85" i="333"/>
  <c r="L85" i="333"/>
  <c r="K85" i="333"/>
  <c r="J85" i="333"/>
  <c r="I85" i="333"/>
  <c r="H85" i="333"/>
  <c r="G85" i="333"/>
  <c r="F85" i="333"/>
  <c r="E85" i="333"/>
  <c r="D85" i="333"/>
  <c r="A44" i="333"/>
  <c r="A45" i="333" s="1"/>
  <c r="A46" i="333" s="1"/>
  <c r="A47" i="333" s="1"/>
  <c r="A48" i="333" s="1"/>
  <c r="A49" i="333" s="1"/>
  <c r="A50" i="333" s="1"/>
  <c r="A51" i="333" s="1"/>
  <c r="A52" i="333" s="1"/>
  <c r="A53" i="333" s="1"/>
  <c r="A54" i="333" s="1"/>
  <c r="U85" i="332"/>
  <c r="T85" i="332"/>
  <c r="S85" i="332"/>
  <c r="R85" i="332"/>
  <c r="Q85" i="332"/>
  <c r="P85" i="332"/>
  <c r="O85" i="332"/>
  <c r="N85" i="332"/>
  <c r="M85" i="332"/>
  <c r="L85" i="332"/>
  <c r="K85" i="332"/>
  <c r="J85" i="332"/>
  <c r="I85" i="332"/>
  <c r="H85" i="332"/>
  <c r="G85" i="332"/>
  <c r="F85" i="332"/>
  <c r="E85" i="332"/>
  <c r="D85" i="332"/>
  <c r="D14" i="335" s="1"/>
  <c r="B85" i="332"/>
  <c r="C14" i="335" s="1"/>
  <c r="A44" i="332"/>
  <c r="A45" i="332" s="1"/>
  <c r="A46" i="332" s="1"/>
  <c r="A47" i="332" s="1"/>
  <c r="A48" i="332" s="1"/>
  <c r="A49" i="332" s="1"/>
  <c r="A50" i="332" s="1"/>
  <c r="A51" i="332" s="1"/>
  <c r="A52" i="332" s="1"/>
  <c r="A53" i="332" s="1"/>
  <c r="A54" i="332" s="1"/>
  <c r="A55" i="332" s="1"/>
  <c r="A56" i="332" s="1"/>
  <c r="A57" i="332" s="1"/>
  <c r="A58" i="332" s="1"/>
  <c r="A59" i="332" s="1"/>
  <c r="A60" i="332" s="1"/>
  <c r="A61" i="332" s="1"/>
  <c r="U85" i="331"/>
  <c r="T85" i="331"/>
  <c r="S85" i="331"/>
  <c r="R85" i="331"/>
  <c r="Q85" i="331"/>
  <c r="P85" i="331"/>
  <c r="O85" i="331"/>
  <c r="N85" i="331"/>
  <c r="M85" i="331"/>
  <c r="L85" i="331"/>
  <c r="K85" i="331"/>
  <c r="J85" i="331"/>
  <c r="I85" i="331"/>
  <c r="H85" i="331"/>
  <c r="G85" i="331"/>
  <c r="F85" i="331"/>
  <c r="E85" i="331"/>
  <c r="D85" i="331"/>
  <c r="D12" i="335" s="1"/>
  <c r="B85" i="331"/>
  <c r="C12" i="335" s="1"/>
  <c r="A44" i="331"/>
  <c r="A45" i="331" s="1"/>
  <c r="A46" i="331" s="1"/>
  <c r="A47" i="331" s="1"/>
  <c r="A48" i="331" s="1"/>
  <c r="A49" i="331" s="1"/>
  <c r="A50" i="331" s="1"/>
  <c r="A51" i="331" s="1"/>
  <c r="A52" i="331" s="1"/>
  <c r="A53" i="331" s="1"/>
  <c r="A54" i="331" s="1"/>
  <c r="A55" i="331" s="1"/>
  <c r="A56" i="331" s="1"/>
  <c r="A57" i="331" s="1"/>
  <c r="A58" i="331" s="1"/>
  <c r="A59" i="331" s="1"/>
  <c r="A60" i="331" s="1"/>
  <c r="U85" i="330"/>
  <c r="T85" i="330"/>
  <c r="S85" i="330"/>
  <c r="R85" i="330"/>
  <c r="Q85" i="330"/>
  <c r="P85" i="330"/>
  <c r="O85" i="330"/>
  <c r="N85" i="330"/>
  <c r="M85" i="330"/>
  <c r="L85" i="330"/>
  <c r="K85" i="330"/>
  <c r="J85" i="330"/>
  <c r="I85" i="330"/>
  <c r="H85" i="330"/>
  <c r="G85" i="330"/>
  <c r="F85" i="330"/>
  <c r="E85" i="330"/>
  <c r="D85" i="330"/>
  <c r="A44" i="330"/>
  <c r="A45" i="330" s="1"/>
  <c r="A46" i="330" s="1"/>
  <c r="A47" i="330" s="1"/>
  <c r="A48" i="330" s="1"/>
  <c r="A49" i="330" s="1"/>
  <c r="A50" i="330" s="1"/>
  <c r="A51" i="330" s="1"/>
  <c r="A52" i="330" s="1"/>
  <c r="A53" i="330" s="1"/>
  <c r="A54" i="330" s="1"/>
  <c r="A55" i="330" s="1"/>
  <c r="A56" i="330" s="1"/>
  <c r="A57" i="330" s="1"/>
  <c r="A58" i="330" s="1"/>
  <c r="A59" i="330" s="1"/>
  <c r="A60" i="330" s="1"/>
  <c r="A61" i="330" s="1"/>
  <c r="U85" i="329"/>
  <c r="T85" i="329"/>
  <c r="S85" i="329"/>
  <c r="R85" i="329"/>
  <c r="Q85" i="329"/>
  <c r="P85" i="329"/>
  <c r="O85" i="329"/>
  <c r="N85" i="329"/>
  <c r="M85" i="329"/>
  <c r="L85" i="329"/>
  <c r="K85" i="329"/>
  <c r="J85" i="329"/>
  <c r="I85" i="329"/>
  <c r="H85" i="329"/>
  <c r="G85" i="329"/>
  <c r="F85" i="329"/>
  <c r="E85" i="329"/>
  <c r="D85" i="329"/>
  <c r="A44" i="329"/>
  <c r="A45" i="329" s="1"/>
  <c r="A46" i="329" s="1"/>
  <c r="A47" i="329" s="1"/>
  <c r="A48" i="329" s="1"/>
  <c r="A49" i="329" s="1"/>
  <c r="A50" i="329" s="1"/>
  <c r="A51" i="329" s="1"/>
  <c r="A52" i="329" s="1"/>
  <c r="A53" i="329" s="1"/>
  <c r="A54" i="329" s="1"/>
  <c r="A55" i="329" s="1"/>
  <c r="A56" i="329" s="1"/>
  <c r="A57" i="329" s="1"/>
  <c r="A58" i="329" s="1"/>
  <c r="A59" i="329" s="1"/>
  <c r="A60" i="329" s="1"/>
  <c r="U85" i="328"/>
  <c r="T85" i="328"/>
  <c r="S85" i="328"/>
  <c r="R85" i="328"/>
  <c r="Q85" i="328"/>
  <c r="P85" i="328"/>
  <c r="O85" i="328"/>
  <c r="N85" i="328"/>
  <c r="M85" i="328"/>
  <c r="L85" i="328"/>
  <c r="K85" i="328"/>
  <c r="J85" i="328"/>
  <c r="I85" i="328"/>
  <c r="H85" i="328"/>
  <c r="G85" i="328"/>
  <c r="F85" i="328"/>
  <c r="E85" i="328"/>
  <c r="D85" i="328"/>
  <c r="D6" i="335" s="1"/>
  <c r="B85" i="328"/>
  <c r="C6" i="335" s="1"/>
  <c r="A44" i="328"/>
  <c r="A45" i="328" s="1"/>
  <c r="A46" i="328" s="1"/>
  <c r="A47" i="328" s="1"/>
  <c r="A48" i="328" s="1"/>
  <c r="A49" i="328" s="1"/>
  <c r="A50" i="328" s="1"/>
  <c r="A51" i="328" s="1"/>
  <c r="A52" i="328" s="1"/>
  <c r="A53" i="328" s="1"/>
  <c r="A54" i="328" s="1"/>
  <c r="A55" i="328" s="1"/>
  <c r="A56" i="328" s="1"/>
  <c r="A57" i="328" s="1"/>
  <c r="A58" i="328" s="1"/>
  <c r="A59" i="328" s="1"/>
  <c r="A60" i="328" s="1"/>
  <c r="B85" i="274"/>
  <c r="C4" i="335" s="1"/>
  <c r="L14" i="335" l="1"/>
  <c r="K14" i="335"/>
  <c r="L6" i="335"/>
  <c r="K6" i="335"/>
  <c r="B85" i="329"/>
  <c r="C8" i="335" s="1"/>
  <c r="L8" i="335" s="1"/>
  <c r="B85" i="330"/>
  <c r="C10" i="335" s="1"/>
  <c r="L10" i="335" s="1"/>
  <c r="L12" i="335"/>
  <c r="K12" i="335"/>
  <c r="A61" i="334"/>
  <c r="A62" i="334" s="1"/>
  <c r="A63" i="334" s="1"/>
  <c r="A64" i="334" s="1"/>
  <c r="A65" i="334" s="1"/>
  <c r="A66" i="334" s="1"/>
  <c r="A67" i="334" s="1"/>
  <c r="A68" i="334" s="1"/>
  <c r="A69" i="334" s="1"/>
  <c r="A70" i="334" s="1"/>
  <c r="B85" i="334"/>
  <c r="C18" i="335" s="1"/>
  <c r="A55" i="333"/>
  <c r="A56" i="333" s="1"/>
  <c r="A57" i="333" s="1"/>
  <c r="A58" i="333" s="1"/>
  <c r="A59" i="333" s="1"/>
  <c r="A60" i="333" s="1"/>
  <c r="A61" i="333" s="1"/>
  <c r="A62" i="333" s="1"/>
  <c r="A63" i="333" s="1"/>
  <c r="A64" i="333" s="1"/>
  <c r="A65" i="333" s="1"/>
  <c r="B85" i="333"/>
  <c r="C16" i="335" s="1"/>
  <c r="A62" i="332"/>
  <c r="A63" i="332" s="1"/>
  <c r="A64" i="332" s="1"/>
  <c r="A65" i="332" s="1"/>
  <c r="A66" i="332" s="1"/>
  <c r="A67" i="332" s="1"/>
  <c r="A68" i="332" s="1"/>
  <c r="A69" i="332" s="1"/>
  <c r="A70" i="332" s="1"/>
  <c r="A71" i="332" s="1"/>
  <c r="A72" i="332" s="1"/>
  <c r="A73" i="332" s="1"/>
  <c r="A74" i="332" s="1"/>
  <c r="A75" i="332" s="1"/>
  <c r="A76" i="332" s="1"/>
  <c r="A77" i="332" s="1"/>
  <c r="A78" i="332" s="1"/>
  <c r="A79" i="332" s="1"/>
  <c r="A80" i="332" s="1"/>
  <c r="A81" i="332" s="1"/>
  <c r="A82" i="332" s="1"/>
  <c r="A83" i="332" s="1"/>
  <c r="C85" i="332"/>
  <c r="C15" i="335" s="1"/>
  <c r="A61" i="331"/>
  <c r="A62" i="331" s="1"/>
  <c r="A63" i="331" s="1"/>
  <c r="A64" i="331" s="1"/>
  <c r="A65" i="331" s="1"/>
  <c r="A66" i="331" s="1"/>
  <c r="A67" i="331" s="1"/>
  <c r="A68" i="331" s="1"/>
  <c r="A69" i="331" s="1"/>
  <c r="A70" i="331" s="1"/>
  <c r="A71" i="331" s="1"/>
  <c r="A72" i="331" s="1"/>
  <c r="A73" i="331" s="1"/>
  <c r="A74" i="331" s="1"/>
  <c r="A75" i="331" s="1"/>
  <c r="A76" i="331" s="1"/>
  <c r="A77" i="331" s="1"/>
  <c r="A78" i="331" s="1"/>
  <c r="A79" i="331" s="1"/>
  <c r="A80" i="331" s="1"/>
  <c r="A81" i="331" s="1"/>
  <c r="A82" i="331" s="1"/>
  <c r="A83" i="331" s="1"/>
  <c r="A62" i="330"/>
  <c r="A63" i="330" s="1"/>
  <c r="A64" i="330" s="1"/>
  <c r="A65" i="330" s="1"/>
  <c r="A66" i="330" s="1"/>
  <c r="A67" i="330" s="1"/>
  <c r="A68" i="330" s="1"/>
  <c r="A69" i="330" s="1"/>
  <c r="A70" i="330" s="1"/>
  <c r="A71" i="330" s="1"/>
  <c r="A72" i="330" s="1"/>
  <c r="A73" i="330" s="1"/>
  <c r="A74" i="330" s="1"/>
  <c r="A75" i="330" s="1"/>
  <c r="A76" i="330" s="1"/>
  <c r="A77" i="330" s="1"/>
  <c r="A78" i="330" s="1"/>
  <c r="A79" i="330" s="1"/>
  <c r="A80" i="330" s="1"/>
  <c r="A81" i="330" s="1"/>
  <c r="A82" i="330" s="1"/>
  <c r="A83" i="330" s="1"/>
  <c r="C85" i="330"/>
  <c r="C11" i="335" s="1"/>
  <c r="A61" i="329"/>
  <c r="A62" i="329" s="1"/>
  <c r="A63" i="329" s="1"/>
  <c r="A64" i="329" s="1"/>
  <c r="A65" i="329" s="1"/>
  <c r="A66" i="329" s="1"/>
  <c r="A67" i="329" s="1"/>
  <c r="A68" i="329" s="1"/>
  <c r="A69" i="329" s="1"/>
  <c r="A70" i="329" s="1"/>
  <c r="A71" i="329" s="1"/>
  <c r="A72" i="329" s="1"/>
  <c r="A73" i="329" s="1"/>
  <c r="A74" i="329" s="1"/>
  <c r="A75" i="329" s="1"/>
  <c r="A76" i="329" s="1"/>
  <c r="A77" i="329" s="1"/>
  <c r="A78" i="329" s="1"/>
  <c r="A79" i="329" s="1"/>
  <c r="A80" i="329" s="1"/>
  <c r="A81" i="329" s="1"/>
  <c r="A82" i="329" s="1"/>
  <c r="A83" i="329" s="1"/>
  <c r="A61" i="328"/>
  <c r="A62" i="328" s="1"/>
  <c r="A63" i="328" s="1"/>
  <c r="A64" i="328" s="1"/>
  <c r="A65" i="328" s="1"/>
  <c r="A66" i="328" s="1"/>
  <c r="A67" i="328" s="1"/>
  <c r="A68" i="328" s="1"/>
  <c r="A69" i="328" s="1"/>
  <c r="A70" i="328" s="1"/>
  <c r="A71" i="328" s="1"/>
  <c r="A72" i="328" s="1"/>
  <c r="A73" i="328" s="1"/>
  <c r="A74" i="328" s="1"/>
  <c r="A75" i="328" s="1"/>
  <c r="A76" i="328" s="1"/>
  <c r="A77" i="328" s="1"/>
  <c r="A78" i="328" s="1"/>
  <c r="A79" i="328" s="1"/>
  <c r="A80" i="328" s="1"/>
  <c r="A81" i="328" s="1"/>
  <c r="A82" i="328" s="1"/>
  <c r="A83" i="328" s="1"/>
  <c r="C85" i="328"/>
  <c r="C7" i="335" s="1"/>
  <c r="A44" i="274"/>
  <c r="A45" i="274" s="1"/>
  <c r="A46" i="274" s="1"/>
  <c r="A47" i="274" s="1"/>
  <c r="A48" i="274" s="1"/>
  <c r="A49" i="274" s="1"/>
  <c r="A50" i="274" s="1"/>
  <c r="A51" i="274" s="1"/>
  <c r="A52" i="274" s="1"/>
  <c r="A53" i="274" s="1"/>
  <c r="A54" i="274" s="1"/>
  <c r="A55" i="274" s="1"/>
  <c r="A56" i="274" s="1"/>
  <c r="A57" i="274" s="1"/>
  <c r="A58" i="274" s="1"/>
  <c r="A59" i="274" s="1"/>
  <c r="A60" i="274" s="1"/>
  <c r="A61" i="274" l="1"/>
  <c r="A62" i="274" s="1"/>
  <c r="A63" i="274" s="1"/>
  <c r="A64" i="274" s="1"/>
  <c r="A65" i="274" s="1"/>
  <c r="A66" i="274" s="1"/>
  <c r="A67" i="274" s="1"/>
  <c r="A68" i="274" s="1"/>
  <c r="A69" i="274" s="1"/>
  <c r="A70" i="274" s="1"/>
  <c r="A71" i="274" s="1"/>
  <c r="A72" i="274" s="1"/>
  <c r="A73" i="274" s="1"/>
  <c r="A74" i="274" s="1"/>
  <c r="A75" i="274" s="1"/>
  <c r="A76" i="274" s="1"/>
  <c r="A77" i="274" s="1"/>
  <c r="A78" i="274" s="1"/>
  <c r="A79" i="274" s="1"/>
  <c r="A80" i="274" s="1"/>
  <c r="A81" i="274" s="1"/>
  <c r="A82" i="274" s="1"/>
  <c r="A83" i="274" s="1"/>
  <c r="C85" i="274"/>
  <c r="C5" i="335" s="1"/>
  <c r="K10" i="335"/>
  <c r="K8" i="335"/>
  <c r="L18" i="335"/>
  <c r="K18" i="335"/>
  <c r="L16" i="335"/>
  <c r="K16" i="335"/>
  <c r="L15" i="335"/>
  <c r="K15" i="335"/>
  <c r="L11" i="335"/>
  <c r="K11" i="335"/>
  <c r="L7" i="335"/>
  <c r="K7" i="335"/>
  <c r="A71" i="334"/>
  <c r="A72" i="334" s="1"/>
  <c r="A73" i="334" s="1"/>
  <c r="A74" i="334" s="1"/>
  <c r="A75" i="334" s="1"/>
  <c r="A76" i="334" s="1"/>
  <c r="A77" i="334" s="1"/>
  <c r="A78" i="334" s="1"/>
  <c r="A79" i="334" s="1"/>
  <c r="A80" i="334" s="1"/>
  <c r="A81" i="334" s="1"/>
  <c r="A82" i="334" s="1"/>
  <c r="A83" i="334" s="1"/>
  <c r="C85" i="334"/>
  <c r="C19" i="335" s="1"/>
  <c r="A66" i="333"/>
  <c r="A67" i="333" s="1"/>
  <c r="A68" i="333" s="1"/>
  <c r="A69" i="333" s="1"/>
  <c r="A70" i="333" s="1"/>
  <c r="A71" i="333" s="1"/>
  <c r="A72" i="333" s="1"/>
  <c r="A73" i="333" s="1"/>
  <c r="A74" i="333" s="1"/>
  <c r="A75" i="333" s="1"/>
  <c r="A76" i="333" s="1"/>
  <c r="A77" i="333" s="1"/>
  <c r="A78" i="333" s="1"/>
  <c r="A79" i="333" s="1"/>
  <c r="A80" i="333" s="1"/>
  <c r="A81" i="333" s="1"/>
  <c r="A82" i="333" s="1"/>
  <c r="A83" i="333" s="1"/>
  <c r="C85" i="333"/>
  <c r="C17" i="335" s="1"/>
  <c r="C85" i="331"/>
  <c r="C13" i="335" s="1"/>
  <c r="C85" i="329"/>
  <c r="C9" i="335" s="1"/>
  <c r="E85" i="274"/>
  <c r="L19" i="335" l="1"/>
  <c r="K19" i="335"/>
  <c r="L17" i="335"/>
  <c r="K17" i="335"/>
  <c r="L13" i="335"/>
  <c r="K13" i="335"/>
  <c r="L9" i="335"/>
  <c r="K9" i="335"/>
  <c r="D85" i="274"/>
  <c r="D4" i="335" s="1"/>
  <c r="L85" i="274"/>
  <c r="M85" i="274"/>
  <c r="N85" i="274"/>
  <c r="O85" i="274"/>
  <c r="P85" i="274"/>
  <c r="Q85" i="274"/>
  <c r="R85" i="274"/>
  <c r="S85" i="274"/>
  <c r="T85" i="274"/>
  <c r="U85" i="274"/>
  <c r="I85" i="274" l="1"/>
  <c r="K85" i="274" l="1"/>
  <c r="G85" i="274"/>
  <c r="L5" i="335" l="1"/>
  <c r="K5" i="335"/>
  <c r="F85" i="274"/>
  <c r="H85" i="274"/>
  <c r="L4" i="335" l="1"/>
  <c r="K4" i="335"/>
  <c r="J85" i="274"/>
</calcChain>
</file>

<file path=xl/sharedStrings.xml><?xml version="1.0" encoding="utf-8"?>
<sst xmlns="http://schemas.openxmlformats.org/spreadsheetml/2006/main" count="525" uniqueCount="92">
  <si>
    <t>SNR [dB]</t>
    <phoneticPr fontId="4" type="noConversion"/>
  </si>
  <si>
    <t>Intel</t>
  </si>
  <si>
    <t>AVE</t>
  </si>
  <si>
    <t>Test point</t>
  </si>
  <si>
    <t>Company 6</t>
  </si>
  <si>
    <t>Company 7</t>
  </si>
  <si>
    <t>Company 8</t>
  </si>
  <si>
    <t>Company 9</t>
  </si>
  <si>
    <t>Company 10</t>
  </si>
  <si>
    <t>Test case</t>
  </si>
  <si>
    <t>SCS</t>
  </si>
  <si>
    <t>Duplex mode</t>
  </si>
  <si>
    <t>CBW</t>
  </si>
  <si>
    <t>MIMO config.</t>
  </si>
  <si>
    <t>Case 1</t>
  </si>
  <si>
    <t>15kHz</t>
  </si>
  <si>
    <t>FDD</t>
  </si>
  <si>
    <t>20MHz</t>
  </si>
  <si>
    <t>2x2MIMO</t>
  </si>
  <si>
    <t>Rank 2</t>
  </si>
  <si>
    <t>64QAM</t>
  </si>
  <si>
    <t>Case 2</t>
  </si>
  <si>
    <t>256QAM</t>
  </si>
  <si>
    <t>Case 3</t>
  </si>
  <si>
    <t>4x4MIMO</t>
  </si>
  <si>
    <t>Rank 4</t>
  </si>
  <si>
    <t>Case 4</t>
  </si>
  <si>
    <t>Case 5</t>
  </si>
  <si>
    <t>30kHz</t>
  </si>
  <si>
    <t>TDD</t>
  </si>
  <si>
    <t>100MHz</t>
  </si>
  <si>
    <t>Case 6</t>
  </si>
  <si>
    <t>Case 7</t>
  </si>
  <si>
    <t>Case 8</t>
  </si>
  <si>
    <t>Max rank</t>
  </si>
  <si>
    <t>Max modulation order</t>
  </si>
  <si>
    <t>Company 2</t>
  </si>
  <si>
    <t>Company 3</t>
  </si>
  <si>
    <t>Company 4</t>
  </si>
  <si>
    <t>Company 5</t>
  </si>
  <si>
    <t>MCS26</t>
  </si>
  <si>
    <t>MCS27</t>
  </si>
  <si>
    <t>SNR at 85% @ Max TP</t>
  </si>
  <si>
    <t xml:space="preserve">Normolized Throughput </t>
  </si>
  <si>
    <t>MCS25</t>
  </si>
  <si>
    <t>MCS28</t>
  </si>
  <si>
    <t>MCS</t>
  </si>
  <si>
    <t>Case 1, FDD, 2x2, 64QAM</t>
  </si>
  <si>
    <t>Case 2, FDD, 2x2, 256QAM</t>
  </si>
  <si>
    <t>Case 3, FDD, 4x4, 64QAM</t>
  </si>
  <si>
    <t>Case 4, FDD, 4x4, 256QAM</t>
  </si>
  <si>
    <t>MCS 26</t>
  </si>
  <si>
    <t>MCS 27</t>
  </si>
  <si>
    <t>MCS 25</t>
  </si>
  <si>
    <t>MCS 28</t>
  </si>
  <si>
    <t>Case 9</t>
  </si>
  <si>
    <t>FR2</t>
  </si>
  <si>
    <t>60kHz</t>
  </si>
  <si>
    <t xml:space="preserve">100MHz </t>
  </si>
  <si>
    <t>Rank2</t>
  </si>
  <si>
    <t>Case 10</t>
  </si>
  <si>
    <t>120kHz</t>
  </si>
  <si>
    <t>FR</t>
  </si>
  <si>
    <t>FR1</t>
  </si>
  <si>
    <t>Alignment results</t>
  </si>
  <si>
    <t>SPAN</t>
  </si>
  <si>
    <t>Rank</t>
  </si>
  <si>
    <t>Case 5, TDD, 2x2, 64QAM</t>
  </si>
  <si>
    <t>Case 6, TDD, 2x2, 256QAM</t>
  </si>
  <si>
    <t>Case 7, TDD, 4x4, 64QAM</t>
  </si>
  <si>
    <t>Case 8, TDD, 4x4, 256QAM</t>
  </si>
  <si>
    <t>MCS13</t>
  </si>
  <si>
    <t>MCS14</t>
  </si>
  <si>
    <t>MCS15</t>
  </si>
  <si>
    <t>MCS16</t>
  </si>
  <si>
    <t>MCS17</t>
  </si>
  <si>
    <t>MCS18</t>
  </si>
  <si>
    <t>MCS19</t>
  </si>
  <si>
    <t>MCS20</t>
  </si>
  <si>
    <t>MCS21</t>
  </si>
  <si>
    <t>MCS22</t>
  </si>
  <si>
    <t>MCS23</t>
  </si>
  <si>
    <t>MCS24</t>
  </si>
  <si>
    <t>SCS 60</t>
  </si>
  <si>
    <t>SCS 120</t>
  </si>
  <si>
    <t>Impairment results</t>
  </si>
  <si>
    <t>Margin</t>
  </si>
  <si>
    <t>Req</t>
  </si>
  <si>
    <t>Qualcomm</t>
  </si>
  <si>
    <t>MTK</t>
  </si>
  <si>
    <t>docomo</t>
    <phoneticPr fontId="10"/>
  </si>
  <si>
    <t>docomo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</si>
</sst>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_ "/>
    <numFmt numFmtId="166" formatCode="0.00_ "/>
  </numFmts>
  <fonts count="1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b/>
      <sz val="14"/>
      <name val="Arial"/>
      <family val="2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0" fontId="0" fillId="0" borderId="0" xfId="0" applyBorder="1"/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0" xfId="2" applyFont="1"/>
    <xf numFmtId="1" fontId="0" fillId="0" borderId="0" xfId="0" applyNumberFormat="1" applyFill="1"/>
    <xf numFmtId="166" fontId="0" fillId="2" borderId="0" xfId="0" applyNumberFormat="1" applyFill="1"/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7" xfId="0" applyFill="1" applyBorder="1" applyAlignment="1">
      <alignment horizontal="center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23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15" xfId="0" applyNumberFormat="1" applyBorder="1"/>
    <xf numFmtId="164" fontId="0" fillId="0" borderId="16" xfId="0" applyNumberFormat="1" applyBorder="1"/>
    <xf numFmtId="164" fontId="0" fillId="0" borderId="10" xfId="0" applyNumberFormat="1" applyBorder="1"/>
    <xf numFmtId="0" fontId="0" fillId="3" borderId="1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3" borderId="2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/>
    <xf numFmtId="0" fontId="9" fillId="0" borderId="14" xfId="0" applyFont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23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</cellXfs>
  <cellStyles count="17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Normolized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FR1_FDD_2x2_64!$B$41:$B$42</c:f>
              <c:strCache>
                <c:ptCount val="2"/>
                <c:pt idx="0">
                  <c:v>Intel</c:v>
                </c:pt>
                <c:pt idx="1">
                  <c:v>MCS26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FR1_FDD_2x2_64!$B$43:$B$83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FR1_FDD_2x2_64!$C$41:$C$42</c:f>
              <c:strCache>
                <c:ptCount val="2"/>
                <c:pt idx="0">
                  <c:v>Intel</c:v>
                </c:pt>
                <c:pt idx="1">
                  <c:v>MCS27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FR1_FDD_2x2_64!$C$43:$C$83</c:f>
              <c:numCache>
                <c:formatCode>0.00</c:formatCode>
                <c:ptCount val="41"/>
                <c:pt idx="10">
                  <c:v>0.49412</c:v>
                </c:pt>
                <c:pt idx="11">
                  <c:v>0.49412</c:v>
                </c:pt>
                <c:pt idx="12">
                  <c:v>0.49412</c:v>
                </c:pt>
                <c:pt idx="13">
                  <c:v>0.49412</c:v>
                </c:pt>
                <c:pt idx="14">
                  <c:v>0.49412</c:v>
                </c:pt>
                <c:pt idx="15">
                  <c:v>0.49412</c:v>
                </c:pt>
                <c:pt idx="16">
                  <c:v>0.53081999999999996</c:v>
                </c:pt>
                <c:pt idx="17">
                  <c:v>0.78259000000000001</c:v>
                </c:pt>
                <c:pt idx="18">
                  <c:v>0.97011999999999998</c:v>
                </c:pt>
                <c:pt idx="19">
                  <c:v>0.99775999999999998</c:v>
                </c:pt>
                <c:pt idx="20">
                  <c:v>0.99965000000000004</c:v>
                </c:pt>
                <c:pt idx="21">
                  <c:v>0.99987999999999999</c:v>
                </c:pt>
                <c:pt idx="22">
                  <c:v>0.99987999999999999</c:v>
                </c:pt>
                <c:pt idx="23">
                  <c:v>1</c:v>
                </c:pt>
                <c:pt idx="24">
                  <c:v>0.99987999999999999</c:v>
                </c:pt>
                <c:pt idx="25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FR1_FDD_2x2_64!$D$41:$D$42</c:f>
              <c:strCache>
                <c:ptCount val="2"/>
                <c:pt idx="0">
                  <c:v>Company 2</c:v>
                </c:pt>
                <c:pt idx="1">
                  <c:v>MCS26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FR1_FDD_2x2_64!$D$43:$D$83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FR1_FDD_2x2_64!$E$41:$E$42</c:f>
              <c:strCache>
                <c:ptCount val="2"/>
                <c:pt idx="0">
                  <c:v>Company 2</c:v>
                </c:pt>
                <c:pt idx="1">
                  <c:v>MCS27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FR1_FDD_2x2_64!$E$43:$E$83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FR1_FDD_2x2_64!$F$41:$F$42</c:f>
              <c:strCache>
                <c:ptCount val="2"/>
                <c:pt idx="0">
                  <c:v>Company 3</c:v>
                </c:pt>
                <c:pt idx="1">
                  <c:v>MCS26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FR1_FDD_2x2_64!$F$43:$F$83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FR1_FDD_2x2_64!$G$41:$G$42</c:f>
              <c:strCache>
                <c:ptCount val="2"/>
                <c:pt idx="0">
                  <c:v>Company 3</c:v>
                </c:pt>
                <c:pt idx="1">
                  <c:v>MCS27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FR1_FDD_2x2_64!$G$43:$G$83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FR1_FDD_2x2_64!$H$41:$H$42</c:f>
              <c:strCache>
                <c:ptCount val="2"/>
                <c:pt idx="0">
                  <c:v>Company 4</c:v>
                </c:pt>
                <c:pt idx="1">
                  <c:v>MCS26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FR1_FDD_2x2_64!$H$43:$H$83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FR1_FDD_2x2_64!$I$41:$I$42</c:f>
              <c:strCache>
                <c:ptCount val="2"/>
                <c:pt idx="0">
                  <c:v>Company 4</c:v>
                </c:pt>
                <c:pt idx="1">
                  <c:v>MCS27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FR1_FDD_2x2_64!$I$43:$I$83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ser>
          <c:idx val="13"/>
          <c:order val="8"/>
          <c:tx>
            <c:strRef>
              <c:f>FR1_FDD_2x2_64!$J$41:$J$42</c:f>
              <c:strCache>
                <c:ptCount val="2"/>
                <c:pt idx="0">
                  <c:v>Company 5</c:v>
                </c:pt>
                <c:pt idx="1">
                  <c:v>MCS26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FR1_FDD_2x2_64!$J$43:$J$83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F2-4CE6-B46F-1D4853B76189}"/>
            </c:ext>
          </c:extLst>
        </c:ser>
        <c:ser>
          <c:idx val="14"/>
          <c:order val="9"/>
          <c:tx>
            <c:strRef>
              <c:f>FR1_FDD_2x2_64!$K$41:$K$42</c:f>
              <c:strCache>
                <c:ptCount val="2"/>
                <c:pt idx="0">
                  <c:v>Company 5</c:v>
                </c:pt>
                <c:pt idx="1">
                  <c:v>MCS27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FR1_FDD_2x2_64!$K$43:$K$83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F2-4CE6-B46F-1D4853B76189}"/>
            </c:ext>
          </c:extLst>
        </c:ser>
        <c:ser>
          <c:idx val="0"/>
          <c:order val="10"/>
          <c:tx>
            <c:strRef>
              <c:f>FR1_FDD_2x2_64!$L$41:$L$42</c:f>
              <c:strCache>
                <c:ptCount val="2"/>
                <c:pt idx="0">
                  <c:v>Company 6</c:v>
                </c:pt>
                <c:pt idx="1">
                  <c:v>MCS26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FR1_FDD_2x2_64!$L$43:$L$83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F2-4CE6-B46F-1D4853B76189}"/>
            </c:ext>
          </c:extLst>
        </c:ser>
        <c:ser>
          <c:idx val="3"/>
          <c:order val="11"/>
          <c:tx>
            <c:strRef>
              <c:f>FR1_FDD_2x2_64!$M$41:$M$42</c:f>
              <c:strCache>
                <c:ptCount val="2"/>
                <c:pt idx="0">
                  <c:v>Company 6</c:v>
                </c:pt>
                <c:pt idx="1">
                  <c:v>MCS27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FR1_FDD_2x2_64!$M$43:$M$83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F2-4CE6-B46F-1D4853B76189}"/>
            </c:ext>
          </c:extLst>
        </c:ser>
        <c:ser>
          <c:idx val="6"/>
          <c:order val="12"/>
          <c:tx>
            <c:strRef>
              <c:f>FR1_FDD_2x2_64!$N$41:$N$42</c:f>
              <c:strCache>
                <c:ptCount val="2"/>
                <c:pt idx="0">
                  <c:v>Company 7</c:v>
                </c:pt>
                <c:pt idx="1">
                  <c:v>MCS26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FR1_FDD_2x2_64!$N$43:$N$83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F2-4CE6-B46F-1D4853B76189}"/>
            </c:ext>
          </c:extLst>
        </c:ser>
        <c:ser>
          <c:idx val="9"/>
          <c:order val="13"/>
          <c:tx>
            <c:strRef>
              <c:f>FR1_FDD_2x2_64!$O$41:$O$42</c:f>
              <c:strCache>
                <c:ptCount val="2"/>
                <c:pt idx="0">
                  <c:v>Company 7</c:v>
                </c:pt>
                <c:pt idx="1">
                  <c:v>MCS27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FR1_FDD_2x2_64!$O$43:$O$83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F2-4CE6-B46F-1D4853B76189}"/>
            </c:ext>
          </c:extLst>
        </c:ser>
        <c:ser>
          <c:idx val="12"/>
          <c:order val="14"/>
          <c:tx>
            <c:strRef>
              <c:f>FR1_FDD_2x2_64!$P$41:$P$42</c:f>
              <c:strCache>
                <c:ptCount val="2"/>
                <c:pt idx="0">
                  <c:v>Company 8</c:v>
                </c:pt>
                <c:pt idx="1">
                  <c:v>MCS26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FR1_FDD_2x2_64!$P$43:$P$83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F2-4CE6-B46F-1D4853B76189}"/>
            </c:ext>
          </c:extLst>
        </c:ser>
        <c:ser>
          <c:idx val="15"/>
          <c:order val="15"/>
          <c:tx>
            <c:strRef>
              <c:f>FR1_FDD_2x2_64!$Q$41:$Q$42</c:f>
              <c:strCache>
                <c:ptCount val="2"/>
                <c:pt idx="0">
                  <c:v>Company 8</c:v>
                </c:pt>
                <c:pt idx="1">
                  <c:v>MCS27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FR1_FDD_2x2_64!$Q$43:$Q$83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F2-4CE6-B46F-1D4853B76189}"/>
            </c:ext>
          </c:extLst>
        </c:ser>
        <c:ser>
          <c:idx val="16"/>
          <c:order val="16"/>
          <c:tx>
            <c:strRef>
              <c:f>FR1_FDD_2x2_64!$R$41:$R$42</c:f>
              <c:strCache>
                <c:ptCount val="2"/>
                <c:pt idx="0">
                  <c:v>Company 9</c:v>
                </c:pt>
                <c:pt idx="1">
                  <c:v>MCS26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FR1_FDD_2x2_64!$R$43:$R$83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F2-4CE6-B46F-1D4853B76189}"/>
            </c:ext>
          </c:extLst>
        </c:ser>
        <c:ser>
          <c:idx val="17"/>
          <c:order val="17"/>
          <c:tx>
            <c:strRef>
              <c:f>FR1_FDD_2x2_64!$S$41:$S$42</c:f>
              <c:strCache>
                <c:ptCount val="2"/>
                <c:pt idx="0">
                  <c:v>Company 9</c:v>
                </c:pt>
                <c:pt idx="1">
                  <c:v>MCS27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FR1_FDD_2x2_64!$S$43:$S$83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F2-4CE6-B46F-1D4853B76189}"/>
            </c:ext>
          </c:extLst>
        </c:ser>
        <c:ser>
          <c:idx val="18"/>
          <c:order val="18"/>
          <c:tx>
            <c:strRef>
              <c:f>FR1_FDD_2x2_64!$T$41:$T$42</c:f>
              <c:strCache>
                <c:ptCount val="2"/>
                <c:pt idx="0">
                  <c:v>Company 10</c:v>
                </c:pt>
                <c:pt idx="1">
                  <c:v>MCS26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FR1_FDD_2x2_64!$T$43:$T$83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F2-4CE6-B46F-1D4853B76189}"/>
            </c:ext>
          </c:extLst>
        </c:ser>
        <c:ser>
          <c:idx val="19"/>
          <c:order val="19"/>
          <c:tx>
            <c:strRef>
              <c:f>FR1_FDD_2x2_64!$U$41:$U$42</c:f>
              <c:strCache>
                <c:ptCount val="2"/>
                <c:pt idx="0">
                  <c:v>Company 10</c:v>
                </c:pt>
                <c:pt idx="1">
                  <c:v>MCS27</c:v>
                </c:pt>
              </c:strCache>
            </c:strRef>
          </c:tx>
          <c:xVal>
            <c:numRef>
              <c:f>FR1_FDD_2x2_64!$A$43:$A$83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FR1_FDD_2x2_64!$U$43:$U$83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90656"/>
        <c:axId val="494181912"/>
      </c:scatterChart>
      <c:valAx>
        <c:axId val="201290656"/>
        <c:scaling>
          <c:orientation val="minMax"/>
          <c:max val="25"/>
          <c:min val="17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4181912"/>
        <c:crosses val="autoZero"/>
        <c:crossBetween val="midCat"/>
        <c:majorUnit val="1"/>
      </c:valAx>
      <c:valAx>
        <c:axId val="494181912"/>
        <c:scaling>
          <c:orientation val="minMax"/>
          <c:max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012906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Normolized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FR1_FDD_2x2_256!$B$41:$B$42</c:f>
              <c:strCache>
                <c:ptCount val="2"/>
                <c:pt idx="0">
                  <c:v>Intel</c:v>
                </c:pt>
                <c:pt idx="1">
                  <c:v>MCS25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FR1_FDD_2x2_256!$B$43:$B$83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FR1_FDD_2x2_256!$C$41:$C$42</c:f>
              <c:strCache>
                <c:ptCount val="2"/>
                <c:pt idx="0">
                  <c:v>Intel</c:v>
                </c:pt>
                <c:pt idx="1">
                  <c:v>MCS26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FR1_FDD_2x2_256!$C$43:$C$83</c:f>
              <c:numCache>
                <c:formatCode>0.00</c:formatCode>
                <c:ptCount val="41"/>
                <c:pt idx="10">
                  <c:v>0.49412</c:v>
                </c:pt>
                <c:pt idx="11">
                  <c:v>0.49412</c:v>
                </c:pt>
                <c:pt idx="12">
                  <c:v>0.49412</c:v>
                </c:pt>
                <c:pt idx="13">
                  <c:v>0.49412</c:v>
                </c:pt>
                <c:pt idx="14">
                  <c:v>0.49412</c:v>
                </c:pt>
                <c:pt idx="15">
                  <c:v>0.49412</c:v>
                </c:pt>
                <c:pt idx="16">
                  <c:v>0.49493999999999999</c:v>
                </c:pt>
                <c:pt idx="17">
                  <c:v>0.56318000000000001</c:v>
                </c:pt>
                <c:pt idx="18">
                  <c:v>0.84175999999999995</c:v>
                </c:pt>
                <c:pt idx="19">
                  <c:v>0.98329</c:v>
                </c:pt>
                <c:pt idx="20">
                  <c:v>0.99682000000000004</c:v>
                </c:pt>
                <c:pt idx="21">
                  <c:v>0.99741000000000002</c:v>
                </c:pt>
                <c:pt idx="22">
                  <c:v>0.99858999999999998</c:v>
                </c:pt>
                <c:pt idx="23">
                  <c:v>0.99905999999999995</c:v>
                </c:pt>
                <c:pt idx="24">
                  <c:v>0.99953000000000003</c:v>
                </c:pt>
                <c:pt idx="25">
                  <c:v>0.99965000000000004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FR1_FDD_2x2_256!$D$41:$D$42</c:f>
              <c:strCache>
                <c:ptCount val="2"/>
                <c:pt idx="0">
                  <c:v>Company 2</c:v>
                </c:pt>
                <c:pt idx="1">
                  <c:v>MCS25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FR1_FDD_2x2_256!$D$43:$D$83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FR1_FDD_2x2_256!$E$41:$E$42</c:f>
              <c:strCache>
                <c:ptCount val="2"/>
                <c:pt idx="0">
                  <c:v>Company 2</c:v>
                </c:pt>
                <c:pt idx="1">
                  <c:v>MCS26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FR1_FDD_2x2_256!$E$43:$E$83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FR1_FDD_2x2_256!$F$41:$F$42</c:f>
              <c:strCache>
                <c:ptCount val="2"/>
                <c:pt idx="0">
                  <c:v>Company 3</c:v>
                </c:pt>
                <c:pt idx="1">
                  <c:v>MCS25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FR1_FDD_2x2_256!$F$43:$F$83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FR1_FDD_2x2_256!$G$41:$G$42</c:f>
              <c:strCache>
                <c:ptCount val="2"/>
                <c:pt idx="0">
                  <c:v>Company 3</c:v>
                </c:pt>
                <c:pt idx="1">
                  <c:v>MCS26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FR1_FDD_2x2_256!$G$43:$G$83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FR1_FDD_2x2_256!$H$41:$H$42</c:f>
              <c:strCache>
                <c:ptCount val="2"/>
                <c:pt idx="0">
                  <c:v>Company 4</c:v>
                </c:pt>
                <c:pt idx="1">
                  <c:v>MCS25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FR1_FDD_2x2_256!$H$43:$H$83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FR1_FDD_2x2_256!$I$41:$I$42</c:f>
              <c:strCache>
                <c:ptCount val="2"/>
                <c:pt idx="0">
                  <c:v>Company 4</c:v>
                </c:pt>
                <c:pt idx="1">
                  <c:v>MCS26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FR1_FDD_2x2_256!$I$43:$I$83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ser>
          <c:idx val="13"/>
          <c:order val="8"/>
          <c:tx>
            <c:strRef>
              <c:f>FR1_FDD_2x2_256!$J$41:$J$42</c:f>
              <c:strCache>
                <c:ptCount val="2"/>
                <c:pt idx="0">
                  <c:v>Company 5</c:v>
                </c:pt>
                <c:pt idx="1">
                  <c:v>MCS25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FR1_FDD_2x2_256!$J$43:$J$83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F2-4CE6-B46F-1D4853B76189}"/>
            </c:ext>
          </c:extLst>
        </c:ser>
        <c:ser>
          <c:idx val="14"/>
          <c:order val="9"/>
          <c:tx>
            <c:strRef>
              <c:f>FR1_FDD_2x2_256!$K$41:$K$42</c:f>
              <c:strCache>
                <c:ptCount val="2"/>
                <c:pt idx="0">
                  <c:v>Company 5</c:v>
                </c:pt>
                <c:pt idx="1">
                  <c:v>MCS26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FR1_FDD_2x2_256!$K$43:$K$83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F2-4CE6-B46F-1D4853B76189}"/>
            </c:ext>
          </c:extLst>
        </c:ser>
        <c:ser>
          <c:idx val="0"/>
          <c:order val="10"/>
          <c:tx>
            <c:strRef>
              <c:f>FR1_FDD_2x2_256!$L$41:$L$42</c:f>
              <c:strCache>
                <c:ptCount val="2"/>
                <c:pt idx="0">
                  <c:v>Company 6</c:v>
                </c:pt>
                <c:pt idx="1">
                  <c:v>MCS25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FR1_FDD_2x2_256!$L$43:$L$83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F2-4CE6-B46F-1D4853B76189}"/>
            </c:ext>
          </c:extLst>
        </c:ser>
        <c:ser>
          <c:idx val="3"/>
          <c:order val="11"/>
          <c:tx>
            <c:strRef>
              <c:f>FR1_FDD_2x2_256!$M$41:$M$42</c:f>
              <c:strCache>
                <c:ptCount val="2"/>
                <c:pt idx="0">
                  <c:v>Company 6</c:v>
                </c:pt>
                <c:pt idx="1">
                  <c:v>MCS26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FR1_FDD_2x2_256!$M$43:$M$83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F2-4CE6-B46F-1D4853B76189}"/>
            </c:ext>
          </c:extLst>
        </c:ser>
        <c:ser>
          <c:idx val="6"/>
          <c:order val="12"/>
          <c:tx>
            <c:strRef>
              <c:f>FR1_FDD_2x2_256!$N$41:$N$42</c:f>
              <c:strCache>
                <c:ptCount val="2"/>
                <c:pt idx="0">
                  <c:v>Company 7</c:v>
                </c:pt>
                <c:pt idx="1">
                  <c:v>MCS25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FR1_FDD_2x2_256!$N$43:$N$83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F2-4CE6-B46F-1D4853B76189}"/>
            </c:ext>
          </c:extLst>
        </c:ser>
        <c:ser>
          <c:idx val="9"/>
          <c:order val="13"/>
          <c:tx>
            <c:strRef>
              <c:f>FR1_FDD_2x2_256!$O$41:$O$42</c:f>
              <c:strCache>
                <c:ptCount val="2"/>
                <c:pt idx="0">
                  <c:v>Company 7</c:v>
                </c:pt>
                <c:pt idx="1">
                  <c:v>MCS26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FR1_FDD_2x2_256!$O$43:$O$83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F2-4CE6-B46F-1D4853B76189}"/>
            </c:ext>
          </c:extLst>
        </c:ser>
        <c:ser>
          <c:idx val="12"/>
          <c:order val="14"/>
          <c:tx>
            <c:strRef>
              <c:f>FR1_FDD_2x2_256!$P$41:$P$42</c:f>
              <c:strCache>
                <c:ptCount val="2"/>
                <c:pt idx="0">
                  <c:v>Company 8</c:v>
                </c:pt>
                <c:pt idx="1">
                  <c:v>MCS25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FR1_FDD_2x2_256!$P$43:$P$83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F2-4CE6-B46F-1D4853B76189}"/>
            </c:ext>
          </c:extLst>
        </c:ser>
        <c:ser>
          <c:idx val="15"/>
          <c:order val="15"/>
          <c:tx>
            <c:strRef>
              <c:f>FR1_FDD_2x2_256!$Q$41:$Q$42</c:f>
              <c:strCache>
                <c:ptCount val="2"/>
                <c:pt idx="0">
                  <c:v>Company 8</c:v>
                </c:pt>
                <c:pt idx="1">
                  <c:v>MCS26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FR1_FDD_2x2_256!$Q$43:$Q$83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F2-4CE6-B46F-1D4853B76189}"/>
            </c:ext>
          </c:extLst>
        </c:ser>
        <c:ser>
          <c:idx val="16"/>
          <c:order val="16"/>
          <c:tx>
            <c:strRef>
              <c:f>FR1_FDD_2x2_256!$R$41:$R$42</c:f>
              <c:strCache>
                <c:ptCount val="2"/>
                <c:pt idx="0">
                  <c:v>Company 9</c:v>
                </c:pt>
                <c:pt idx="1">
                  <c:v>MCS25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FR1_FDD_2x2_256!$R$43:$R$83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F2-4CE6-B46F-1D4853B76189}"/>
            </c:ext>
          </c:extLst>
        </c:ser>
        <c:ser>
          <c:idx val="17"/>
          <c:order val="17"/>
          <c:tx>
            <c:strRef>
              <c:f>FR1_FDD_2x2_256!$S$41:$S$42</c:f>
              <c:strCache>
                <c:ptCount val="2"/>
                <c:pt idx="0">
                  <c:v>Company 9</c:v>
                </c:pt>
                <c:pt idx="1">
                  <c:v>MCS26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FR1_FDD_2x2_256!$S$43:$S$83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F2-4CE6-B46F-1D4853B76189}"/>
            </c:ext>
          </c:extLst>
        </c:ser>
        <c:ser>
          <c:idx val="18"/>
          <c:order val="18"/>
          <c:tx>
            <c:strRef>
              <c:f>FR1_FDD_2x2_256!$T$41:$T$42</c:f>
              <c:strCache>
                <c:ptCount val="2"/>
                <c:pt idx="0">
                  <c:v>Company 10</c:v>
                </c:pt>
                <c:pt idx="1">
                  <c:v>MCS25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FR1_FDD_2x2_256!$T$43:$T$83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F2-4CE6-B46F-1D4853B76189}"/>
            </c:ext>
          </c:extLst>
        </c:ser>
        <c:ser>
          <c:idx val="19"/>
          <c:order val="19"/>
          <c:tx>
            <c:strRef>
              <c:f>FR1_FDD_2x2_256!$U$41:$U$42</c:f>
              <c:strCache>
                <c:ptCount val="2"/>
                <c:pt idx="0">
                  <c:v>Company 10</c:v>
                </c:pt>
                <c:pt idx="1">
                  <c:v>MCS26</c:v>
                </c:pt>
              </c:strCache>
            </c:strRef>
          </c:tx>
          <c:xVal>
            <c:numRef>
              <c:f>FR1_FDD_2x2_256!$A$43:$A$83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FR1_FDD_2x2_256!$U$43:$U$83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04872"/>
        <c:axId val="242987928"/>
      </c:scatterChart>
      <c:valAx>
        <c:axId val="493704872"/>
        <c:scaling>
          <c:orientation val="minMax"/>
          <c:max val="30"/>
          <c:min val="22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987928"/>
        <c:crosses val="autoZero"/>
        <c:crossBetween val="midCat"/>
        <c:majorUnit val="1"/>
      </c:valAx>
      <c:valAx>
        <c:axId val="242987928"/>
        <c:scaling>
          <c:orientation val="minMax"/>
          <c:max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37048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Normolized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FR1_FDD_4x4_64!$B$41:$B$42</c:f>
              <c:strCache>
                <c:ptCount val="2"/>
                <c:pt idx="0">
                  <c:v>Intel</c:v>
                </c:pt>
                <c:pt idx="1">
                  <c:v>MCS27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FR1_FDD_4x4_64!$B$43:$B$83</c:f>
              <c:numCache>
                <c:formatCode>0.00</c:formatCode>
                <c:ptCount val="41"/>
                <c:pt idx="5">
                  <c:v>0.49412</c:v>
                </c:pt>
                <c:pt idx="6">
                  <c:v>0.49412</c:v>
                </c:pt>
                <c:pt idx="7">
                  <c:v>0.49412</c:v>
                </c:pt>
                <c:pt idx="8">
                  <c:v>0.49412</c:v>
                </c:pt>
                <c:pt idx="9">
                  <c:v>0.49412</c:v>
                </c:pt>
                <c:pt idx="10">
                  <c:v>0.49681999999999998</c:v>
                </c:pt>
                <c:pt idx="11">
                  <c:v>0.65447</c:v>
                </c:pt>
                <c:pt idx="12">
                  <c:v>0.93681999999999999</c:v>
                </c:pt>
                <c:pt idx="13">
                  <c:v>0.99529000000000001</c:v>
                </c:pt>
                <c:pt idx="14">
                  <c:v>0.99812000000000001</c:v>
                </c:pt>
                <c:pt idx="15">
                  <c:v>0.99882000000000004</c:v>
                </c:pt>
                <c:pt idx="16">
                  <c:v>0.99953000000000003</c:v>
                </c:pt>
                <c:pt idx="17">
                  <c:v>0.99965000000000004</c:v>
                </c:pt>
                <c:pt idx="18">
                  <c:v>0.99975999999999998</c:v>
                </c:pt>
                <c:pt idx="19">
                  <c:v>0.99987999999999999</c:v>
                </c:pt>
                <c:pt idx="2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FR1_FDD_4x4_64!$C$41:$C$42</c:f>
              <c:strCache>
                <c:ptCount val="2"/>
                <c:pt idx="0">
                  <c:v>Intel</c:v>
                </c:pt>
                <c:pt idx="1">
                  <c:v>MCS28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FR1_FDD_4x4_64!$C$43:$C$83</c:f>
              <c:numCache>
                <c:formatCode>0.00</c:formatCode>
                <c:ptCount val="41"/>
                <c:pt idx="15">
                  <c:v>0.49412</c:v>
                </c:pt>
                <c:pt idx="16">
                  <c:v>0.49412</c:v>
                </c:pt>
                <c:pt idx="17">
                  <c:v>0.49412</c:v>
                </c:pt>
                <c:pt idx="18">
                  <c:v>0.49412</c:v>
                </c:pt>
                <c:pt idx="19">
                  <c:v>0.49412</c:v>
                </c:pt>
                <c:pt idx="20">
                  <c:v>0.49447000000000002</c:v>
                </c:pt>
                <c:pt idx="21">
                  <c:v>0.55035000000000001</c:v>
                </c:pt>
                <c:pt idx="22">
                  <c:v>0.78847</c:v>
                </c:pt>
                <c:pt idx="23">
                  <c:v>0.95670999999999995</c:v>
                </c:pt>
                <c:pt idx="24">
                  <c:v>0.99365000000000003</c:v>
                </c:pt>
                <c:pt idx="25">
                  <c:v>0.99953000000000003</c:v>
                </c:pt>
                <c:pt idx="26">
                  <c:v>0.99975999999999998</c:v>
                </c:pt>
                <c:pt idx="27">
                  <c:v>0.99975999999999998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FR1_FDD_4x4_64!$D$41:$D$42</c:f>
              <c:strCache>
                <c:ptCount val="2"/>
                <c:pt idx="0">
                  <c:v>Company 2</c:v>
                </c:pt>
                <c:pt idx="1">
                  <c:v>MCS27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FR1_FDD_4x4_64!$D$43:$D$83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FR1_FDD_4x4_64!$E$41:$E$42</c:f>
              <c:strCache>
                <c:ptCount val="2"/>
                <c:pt idx="0">
                  <c:v>Company 2</c:v>
                </c:pt>
                <c:pt idx="1">
                  <c:v>MCS28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FR1_FDD_4x4_64!$E$43:$E$83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FR1_FDD_4x4_64!$F$41:$F$42</c:f>
              <c:strCache>
                <c:ptCount val="2"/>
                <c:pt idx="0">
                  <c:v>Company 3</c:v>
                </c:pt>
                <c:pt idx="1">
                  <c:v>MCS27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FR1_FDD_4x4_64!$F$43:$F$83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FR1_FDD_4x4_64!$G$41:$G$42</c:f>
              <c:strCache>
                <c:ptCount val="2"/>
                <c:pt idx="0">
                  <c:v>Company 3</c:v>
                </c:pt>
                <c:pt idx="1">
                  <c:v>MCS28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FR1_FDD_4x4_64!$G$43:$G$83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FR1_FDD_4x4_64!$H$41:$H$42</c:f>
              <c:strCache>
                <c:ptCount val="2"/>
                <c:pt idx="0">
                  <c:v>Company 4</c:v>
                </c:pt>
                <c:pt idx="1">
                  <c:v>MCS27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FR1_FDD_4x4_64!$H$43:$H$83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FR1_FDD_4x4_64!$I$41:$I$42</c:f>
              <c:strCache>
                <c:ptCount val="2"/>
                <c:pt idx="0">
                  <c:v>Company 4</c:v>
                </c:pt>
                <c:pt idx="1">
                  <c:v>MCS28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FR1_FDD_4x4_64!$I$43:$I$83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ser>
          <c:idx val="13"/>
          <c:order val="8"/>
          <c:tx>
            <c:strRef>
              <c:f>FR1_FDD_4x4_64!$J$41:$J$42</c:f>
              <c:strCache>
                <c:ptCount val="2"/>
                <c:pt idx="0">
                  <c:v>Company 5</c:v>
                </c:pt>
                <c:pt idx="1">
                  <c:v>MCS27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FR1_FDD_4x4_64!$J$43:$J$83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F2-4CE6-B46F-1D4853B76189}"/>
            </c:ext>
          </c:extLst>
        </c:ser>
        <c:ser>
          <c:idx val="14"/>
          <c:order val="9"/>
          <c:tx>
            <c:strRef>
              <c:f>FR1_FDD_4x4_64!$K$41:$K$42</c:f>
              <c:strCache>
                <c:ptCount val="2"/>
                <c:pt idx="0">
                  <c:v>Company 5</c:v>
                </c:pt>
                <c:pt idx="1">
                  <c:v>MCS28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FR1_FDD_4x4_64!$K$43:$K$83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F2-4CE6-B46F-1D4853B76189}"/>
            </c:ext>
          </c:extLst>
        </c:ser>
        <c:ser>
          <c:idx val="0"/>
          <c:order val="10"/>
          <c:tx>
            <c:strRef>
              <c:f>FR1_FDD_4x4_64!$L$41:$L$42</c:f>
              <c:strCache>
                <c:ptCount val="2"/>
                <c:pt idx="0">
                  <c:v>Company 6</c:v>
                </c:pt>
                <c:pt idx="1">
                  <c:v>MCS27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FR1_FDD_4x4_64!$L$43:$L$83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F2-4CE6-B46F-1D4853B76189}"/>
            </c:ext>
          </c:extLst>
        </c:ser>
        <c:ser>
          <c:idx val="3"/>
          <c:order val="11"/>
          <c:tx>
            <c:strRef>
              <c:f>FR1_FDD_4x4_64!$M$41:$M$42</c:f>
              <c:strCache>
                <c:ptCount val="2"/>
                <c:pt idx="0">
                  <c:v>Company 6</c:v>
                </c:pt>
                <c:pt idx="1">
                  <c:v>MCS28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FR1_FDD_4x4_64!$M$43:$M$83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F2-4CE6-B46F-1D4853B76189}"/>
            </c:ext>
          </c:extLst>
        </c:ser>
        <c:ser>
          <c:idx val="6"/>
          <c:order val="12"/>
          <c:tx>
            <c:strRef>
              <c:f>FR1_FDD_4x4_64!$N$41:$N$42</c:f>
              <c:strCache>
                <c:ptCount val="2"/>
                <c:pt idx="0">
                  <c:v>Company 7</c:v>
                </c:pt>
                <c:pt idx="1">
                  <c:v>MCS27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FR1_FDD_4x4_64!$N$43:$N$83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F2-4CE6-B46F-1D4853B76189}"/>
            </c:ext>
          </c:extLst>
        </c:ser>
        <c:ser>
          <c:idx val="9"/>
          <c:order val="13"/>
          <c:tx>
            <c:strRef>
              <c:f>FR1_FDD_4x4_64!$O$41:$O$42</c:f>
              <c:strCache>
                <c:ptCount val="2"/>
                <c:pt idx="0">
                  <c:v>Company 7</c:v>
                </c:pt>
                <c:pt idx="1">
                  <c:v>MCS28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FR1_FDD_4x4_64!$O$43:$O$83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F2-4CE6-B46F-1D4853B76189}"/>
            </c:ext>
          </c:extLst>
        </c:ser>
        <c:ser>
          <c:idx val="12"/>
          <c:order val="14"/>
          <c:tx>
            <c:strRef>
              <c:f>FR1_FDD_4x4_64!$P$41:$P$42</c:f>
              <c:strCache>
                <c:ptCount val="2"/>
                <c:pt idx="0">
                  <c:v>Company 8</c:v>
                </c:pt>
                <c:pt idx="1">
                  <c:v>MCS27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FR1_FDD_4x4_64!$P$43:$P$83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F2-4CE6-B46F-1D4853B76189}"/>
            </c:ext>
          </c:extLst>
        </c:ser>
        <c:ser>
          <c:idx val="15"/>
          <c:order val="15"/>
          <c:tx>
            <c:strRef>
              <c:f>FR1_FDD_4x4_64!$Q$41:$Q$42</c:f>
              <c:strCache>
                <c:ptCount val="2"/>
                <c:pt idx="0">
                  <c:v>Company 8</c:v>
                </c:pt>
                <c:pt idx="1">
                  <c:v>MCS28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FR1_FDD_4x4_64!$Q$43:$Q$83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F2-4CE6-B46F-1D4853B76189}"/>
            </c:ext>
          </c:extLst>
        </c:ser>
        <c:ser>
          <c:idx val="16"/>
          <c:order val="16"/>
          <c:tx>
            <c:strRef>
              <c:f>FR1_FDD_4x4_64!$R$41:$R$42</c:f>
              <c:strCache>
                <c:ptCount val="2"/>
                <c:pt idx="0">
                  <c:v>Company 9</c:v>
                </c:pt>
                <c:pt idx="1">
                  <c:v>MCS27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FR1_FDD_4x4_64!$R$43:$R$83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F2-4CE6-B46F-1D4853B76189}"/>
            </c:ext>
          </c:extLst>
        </c:ser>
        <c:ser>
          <c:idx val="17"/>
          <c:order val="17"/>
          <c:tx>
            <c:strRef>
              <c:f>FR1_FDD_4x4_64!$S$41:$S$42</c:f>
              <c:strCache>
                <c:ptCount val="2"/>
                <c:pt idx="0">
                  <c:v>Company 9</c:v>
                </c:pt>
                <c:pt idx="1">
                  <c:v>MCS28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FR1_FDD_4x4_64!$S$43:$S$83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F2-4CE6-B46F-1D4853B76189}"/>
            </c:ext>
          </c:extLst>
        </c:ser>
        <c:ser>
          <c:idx val="18"/>
          <c:order val="18"/>
          <c:tx>
            <c:strRef>
              <c:f>FR1_FDD_4x4_64!$T$41:$T$42</c:f>
              <c:strCache>
                <c:ptCount val="2"/>
                <c:pt idx="0">
                  <c:v>Company 10</c:v>
                </c:pt>
                <c:pt idx="1">
                  <c:v>MCS27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FR1_FDD_4x4_64!$T$43:$T$83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F2-4CE6-B46F-1D4853B76189}"/>
            </c:ext>
          </c:extLst>
        </c:ser>
        <c:ser>
          <c:idx val="19"/>
          <c:order val="19"/>
          <c:tx>
            <c:strRef>
              <c:f>FR1_FDD_4x4_64!$U$41:$U$42</c:f>
              <c:strCache>
                <c:ptCount val="2"/>
                <c:pt idx="0">
                  <c:v>Company 10</c:v>
                </c:pt>
                <c:pt idx="1">
                  <c:v>MCS28</c:v>
                </c:pt>
              </c:strCache>
            </c:strRef>
          </c:tx>
          <c:xVal>
            <c:numRef>
              <c:f>FR1_FDD_4x4_64!$A$43:$A$83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FR1_FDD_4x4_64!$U$43:$U$83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989104"/>
        <c:axId val="242993024"/>
      </c:scatterChart>
      <c:valAx>
        <c:axId val="242989104"/>
        <c:scaling>
          <c:orientation val="minMax"/>
          <c:max val="25"/>
          <c:min val="17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993024"/>
        <c:crosses val="autoZero"/>
        <c:crossBetween val="midCat"/>
        <c:majorUnit val="1"/>
      </c:valAx>
      <c:valAx>
        <c:axId val="242993024"/>
        <c:scaling>
          <c:orientation val="minMax"/>
          <c:max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9891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Normolized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FR1_FDD_4x4_256!$B$41:$B$42</c:f>
              <c:strCache>
                <c:ptCount val="2"/>
                <c:pt idx="0">
                  <c:v>Intel</c:v>
                </c:pt>
                <c:pt idx="1">
                  <c:v>MCS26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FR1_FDD_4x4_256!$B$43:$B$83</c:f>
              <c:numCache>
                <c:formatCode>0.00</c:formatCode>
                <c:ptCount val="41"/>
                <c:pt idx="10">
                  <c:v>0.49412</c:v>
                </c:pt>
                <c:pt idx="11">
                  <c:v>0.49412</c:v>
                </c:pt>
                <c:pt idx="12">
                  <c:v>0.49412</c:v>
                </c:pt>
                <c:pt idx="13">
                  <c:v>0.49412</c:v>
                </c:pt>
                <c:pt idx="14">
                  <c:v>0.49412</c:v>
                </c:pt>
                <c:pt idx="15">
                  <c:v>0.49458999999999997</c:v>
                </c:pt>
                <c:pt idx="16">
                  <c:v>0.55728999999999995</c:v>
                </c:pt>
                <c:pt idx="17">
                  <c:v>0.84470999999999996</c:v>
                </c:pt>
                <c:pt idx="18">
                  <c:v>0.98329</c:v>
                </c:pt>
                <c:pt idx="19">
                  <c:v>0.99729000000000001</c:v>
                </c:pt>
                <c:pt idx="20">
                  <c:v>0.99870999999999999</c:v>
                </c:pt>
                <c:pt idx="21">
                  <c:v>0.99905999999999995</c:v>
                </c:pt>
                <c:pt idx="22">
                  <c:v>0.99905999999999995</c:v>
                </c:pt>
                <c:pt idx="23">
                  <c:v>0.99953000000000003</c:v>
                </c:pt>
                <c:pt idx="24">
                  <c:v>0.99953000000000003</c:v>
                </c:pt>
                <c:pt idx="25">
                  <c:v>0.99975999999999998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FR1_FDD_4x4_256!$C$41:$C$42</c:f>
              <c:strCache>
                <c:ptCount val="2"/>
                <c:pt idx="0">
                  <c:v>Intel</c:v>
                </c:pt>
                <c:pt idx="1">
                  <c:v>MCS27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FR1_FDD_4x4_256!$C$43:$C$83</c:f>
              <c:numCache>
                <c:formatCode>0.00</c:formatCode>
                <c:ptCount val="41"/>
                <c:pt idx="20">
                  <c:v>0.49412</c:v>
                </c:pt>
                <c:pt idx="21">
                  <c:v>0.49412</c:v>
                </c:pt>
                <c:pt idx="22">
                  <c:v>0.49412</c:v>
                </c:pt>
                <c:pt idx="23">
                  <c:v>0.49412</c:v>
                </c:pt>
                <c:pt idx="24">
                  <c:v>0.49412</c:v>
                </c:pt>
                <c:pt idx="25">
                  <c:v>0.49987999999999999</c:v>
                </c:pt>
                <c:pt idx="26">
                  <c:v>0.61494000000000004</c:v>
                </c:pt>
                <c:pt idx="27">
                  <c:v>0.84318000000000004</c:v>
                </c:pt>
                <c:pt idx="28">
                  <c:v>0.96247000000000005</c:v>
                </c:pt>
                <c:pt idx="29">
                  <c:v>0.99434999999999996</c:v>
                </c:pt>
                <c:pt idx="30">
                  <c:v>0.99917999999999996</c:v>
                </c:pt>
                <c:pt idx="31">
                  <c:v>0.99965000000000004</c:v>
                </c:pt>
                <c:pt idx="32">
                  <c:v>0.99965000000000004</c:v>
                </c:pt>
                <c:pt idx="33">
                  <c:v>0.99987999999999999</c:v>
                </c:pt>
                <c:pt idx="34">
                  <c:v>0.99987999999999999</c:v>
                </c:pt>
                <c:pt idx="35">
                  <c:v>0.99987999999999999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FR1_FDD_4x4_256!$D$41:$D$42</c:f>
              <c:strCache>
                <c:ptCount val="2"/>
                <c:pt idx="0">
                  <c:v>Company 2</c:v>
                </c:pt>
                <c:pt idx="1">
                  <c:v>MCS26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FR1_FDD_4x4_256!$D$43:$D$83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FR1_FDD_4x4_256!$E$41:$E$42</c:f>
              <c:strCache>
                <c:ptCount val="2"/>
                <c:pt idx="0">
                  <c:v>Company 2</c:v>
                </c:pt>
                <c:pt idx="1">
                  <c:v>MCS27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FR1_FDD_4x4_256!$E$43:$E$83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FR1_FDD_4x4_256!$F$41:$F$42</c:f>
              <c:strCache>
                <c:ptCount val="2"/>
                <c:pt idx="0">
                  <c:v>Company 3</c:v>
                </c:pt>
                <c:pt idx="1">
                  <c:v>MCS26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FR1_FDD_4x4_256!$F$43:$F$83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FR1_FDD_4x4_256!$G$41:$G$42</c:f>
              <c:strCache>
                <c:ptCount val="2"/>
                <c:pt idx="0">
                  <c:v>Company 3</c:v>
                </c:pt>
                <c:pt idx="1">
                  <c:v>MCS27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FR1_FDD_4x4_256!$G$43:$G$83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FR1_FDD_4x4_256!$H$41:$H$42</c:f>
              <c:strCache>
                <c:ptCount val="2"/>
                <c:pt idx="0">
                  <c:v>Company 4</c:v>
                </c:pt>
                <c:pt idx="1">
                  <c:v>MCS26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FR1_FDD_4x4_256!$H$43:$H$83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FR1_FDD_4x4_256!$I$41:$I$42</c:f>
              <c:strCache>
                <c:ptCount val="2"/>
                <c:pt idx="0">
                  <c:v>Company 4</c:v>
                </c:pt>
                <c:pt idx="1">
                  <c:v>MCS27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FR1_FDD_4x4_256!$I$43:$I$83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ser>
          <c:idx val="13"/>
          <c:order val="8"/>
          <c:tx>
            <c:strRef>
              <c:f>FR1_FDD_4x4_256!$J$41:$J$42</c:f>
              <c:strCache>
                <c:ptCount val="2"/>
                <c:pt idx="0">
                  <c:v>Company 5</c:v>
                </c:pt>
                <c:pt idx="1">
                  <c:v>MCS26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FR1_FDD_4x4_256!$J$43:$J$83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F2-4CE6-B46F-1D4853B76189}"/>
            </c:ext>
          </c:extLst>
        </c:ser>
        <c:ser>
          <c:idx val="14"/>
          <c:order val="9"/>
          <c:tx>
            <c:strRef>
              <c:f>FR1_FDD_4x4_256!$K$41:$K$42</c:f>
              <c:strCache>
                <c:ptCount val="2"/>
                <c:pt idx="0">
                  <c:v>Company 5</c:v>
                </c:pt>
                <c:pt idx="1">
                  <c:v>MCS27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FR1_FDD_4x4_256!$K$43:$K$83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F2-4CE6-B46F-1D4853B76189}"/>
            </c:ext>
          </c:extLst>
        </c:ser>
        <c:ser>
          <c:idx val="0"/>
          <c:order val="10"/>
          <c:tx>
            <c:strRef>
              <c:f>FR1_FDD_4x4_256!$L$41:$L$42</c:f>
              <c:strCache>
                <c:ptCount val="2"/>
                <c:pt idx="0">
                  <c:v>Company 6</c:v>
                </c:pt>
                <c:pt idx="1">
                  <c:v>MCS26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FR1_FDD_4x4_256!$L$43:$L$83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F2-4CE6-B46F-1D4853B76189}"/>
            </c:ext>
          </c:extLst>
        </c:ser>
        <c:ser>
          <c:idx val="3"/>
          <c:order val="11"/>
          <c:tx>
            <c:strRef>
              <c:f>FR1_FDD_4x4_256!$M$41:$M$42</c:f>
              <c:strCache>
                <c:ptCount val="2"/>
                <c:pt idx="0">
                  <c:v>Company 6</c:v>
                </c:pt>
                <c:pt idx="1">
                  <c:v>MCS27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FR1_FDD_4x4_256!$M$43:$M$83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F2-4CE6-B46F-1D4853B76189}"/>
            </c:ext>
          </c:extLst>
        </c:ser>
        <c:ser>
          <c:idx val="6"/>
          <c:order val="12"/>
          <c:tx>
            <c:strRef>
              <c:f>FR1_FDD_4x4_256!$N$41:$N$42</c:f>
              <c:strCache>
                <c:ptCount val="2"/>
                <c:pt idx="0">
                  <c:v>Company 7</c:v>
                </c:pt>
                <c:pt idx="1">
                  <c:v>MCS26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FR1_FDD_4x4_256!$N$43:$N$83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F2-4CE6-B46F-1D4853B76189}"/>
            </c:ext>
          </c:extLst>
        </c:ser>
        <c:ser>
          <c:idx val="9"/>
          <c:order val="13"/>
          <c:tx>
            <c:strRef>
              <c:f>FR1_FDD_4x4_256!$O$41:$O$42</c:f>
              <c:strCache>
                <c:ptCount val="2"/>
                <c:pt idx="0">
                  <c:v>Company 7</c:v>
                </c:pt>
                <c:pt idx="1">
                  <c:v>MCS27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FR1_FDD_4x4_256!$O$43:$O$83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F2-4CE6-B46F-1D4853B76189}"/>
            </c:ext>
          </c:extLst>
        </c:ser>
        <c:ser>
          <c:idx val="12"/>
          <c:order val="14"/>
          <c:tx>
            <c:strRef>
              <c:f>FR1_FDD_4x4_256!$P$41:$P$42</c:f>
              <c:strCache>
                <c:ptCount val="2"/>
                <c:pt idx="0">
                  <c:v>Company 8</c:v>
                </c:pt>
                <c:pt idx="1">
                  <c:v>MCS26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FR1_FDD_4x4_256!$P$43:$P$83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F2-4CE6-B46F-1D4853B76189}"/>
            </c:ext>
          </c:extLst>
        </c:ser>
        <c:ser>
          <c:idx val="15"/>
          <c:order val="15"/>
          <c:tx>
            <c:strRef>
              <c:f>FR1_FDD_4x4_256!$Q$41:$Q$42</c:f>
              <c:strCache>
                <c:ptCount val="2"/>
                <c:pt idx="0">
                  <c:v>Company 8</c:v>
                </c:pt>
                <c:pt idx="1">
                  <c:v>MCS27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FR1_FDD_4x4_256!$Q$43:$Q$83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F2-4CE6-B46F-1D4853B76189}"/>
            </c:ext>
          </c:extLst>
        </c:ser>
        <c:ser>
          <c:idx val="16"/>
          <c:order val="16"/>
          <c:tx>
            <c:strRef>
              <c:f>FR1_FDD_4x4_256!$R$41:$R$42</c:f>
              <c:strCache>
                <c:ptCount val="2"/>
                <c:pt idx="0">
                  <c:v>Company 9</c:v>
                </c:pt>
                <c:pt idx="1">
                  <c:v>MCS26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FR1_FDD_4x4_256!$R$43:$R$83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F2-4CE6-B46F-1D4853B76189}"/>
            </c:ext>
          </c:extLst>
        </c:ser>
        <c:ser>
          <c:idx val="17"/>
          <c:order val="17"/>
          <c:tx>
            <c:strRef>
              <c:f>FR1_FDD_4x4_256!$S$41:$S$42</c:f>
              <c:strCache>
                <c:ptCount val="2"/>
                <c:pt idx="0">
                  <c:v>Company 9</c:v>
                </c:pt>
                <c:pt idx="1">
                  <c:v>MCS27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FR1_FDD_4x4_256!$S$43:$S$83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F2-4CE6-B46F-1D4853B76189}"/>
            </c:ext>
          </c:extLst>
        </c:ser>
        <c:ser>
          <c:idx val="18"/>
          <c:order val="18"/>
          <c:tx>
            <c:strRef>
              <c:f>FR1_FDD_4x4_256!$T$41:$T$42</c:f>
              <c:strCache>
                <c:ptCount val="2"/>
                <c:pt idx="0">
                  <c:v>Company 10</c:v>
                </c:pt>
                <c:pt idx="1">
                  <c:v>MCS26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FR1_FDD_4x4_256!$T$43:$T$83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F2-4CE6-B46F-1D4853B76189}"/>
            </c:ext>
          </c:extLst>
        </c:ser>
        <c:ser>
          <c:idx val="19"/>
          <c:order val="19"/>
          <c:tx>
            <c:strRef>
              <c:f>FR1_FDD_4x4_256!$U$41:$U$42</c:f>
              <c:strCache>
                <c:ptCount val="2"/>
                <c:pt idx="0">
                  <c:v>Company 10</c:v>
                </c:pt>
                <c:pt idx="1">
                  <c:v>MCS27</c:v>
                </c:pt>
              </c:strCache>
            </c:strRef>
          </c:tx>
          <c:xVal>
            <c:numRef>
              <c:f>FR1_FDD_4x4_256!$A$43:$A$83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FR1_FDD_4x4_256!$U$43:$U$83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462576"/>
        <c:axId val="242461008"/>
      </c:scatterChart>
      <c:valAx>
        <c:axId val="242462576"/>
        <c:scaling>
          <c:orientation val="minMax"/>
          <c:max val="30"/>
          <c:min val="22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461008"/>
        <c:crosses val="autoZero"/>
        <c:crossBetween val="midCat"/>
        <c:majorUnit val="1"/>
      </c:valAx>
      <c:valAx>
        <c:axId val="242461008"/>
        <c:scaling>
          <c:orientation val="minMax"/>
          <c:max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4625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Normolized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FR1_TDD_2x2_64!$B$41:$B$42</c:f>
              <c:strCache>
                <c:ptCount val="2"/>
                <c:pt idx="0">
                  <c:v>Intel</c:v>
                </c:pt>
                <c:pt idx="1">
                  <c:v>MCS26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FR1_TDD_2x2_64!$B$43:$B$83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FR1_TDD_2x2_64!$C$41:$C$42</c:f>
              <c:strCache>
                <c:ptCount val="2"/>
                <c:pt idx="0">
                  <c:v>Intel</c:v>
                </c:pt>
                <c:pt idx="1">
                  <c:v>MCS27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FR1_TDD_2x2_64!$C$43:$C$83</c:f>
              <c:numCache>
                <c:formatCode>0.00</c:formatCode>
                <c:ptCount val="41"/>
                <c:pt idx="10">
                  <c:v>0.49206</c:v>
                </c:pt>
                <c:pt idx="11">
                  <c:v>0.49206</c:v>
                </c:pt>
                <c:pt idx="12">
                  <c:v>0.49206</c:v>
                </c:pt>
                <c:pt idx="13">
                  <c:v>0.49206</c:v>
                </c:pt>
                <c:pt idx="14">
                  <c:v>0.49206</c:v>
                </c:pt>
                <c:pt idx="15">
                  <c:v>0.56316999999999995</c:v>
                </c:pt>
                <c:pt idx="16">
                  <c:v>0.90015999999999996</c:v>
                </c:pt>
                <c:pt idx="17">
                  <c:v>0.99031999999999998</c:v>
                </c:pt>
                <c:pt idx="18">
                  <c:v>0.99746000000000001</c:v>
                </c:pt>
                <c:pt idx="19">
                  <c:v>0.99873000000000001</c:v>
                </c:pt>
                <c:pt idx="20">
                  <c:v>0.99921000000000004</c:v>
                </c:pt>
                <c:pt idx="21">
                  <c:v>0.99951999999999996</c:v>
                </c:pt>
                <c:pt idx="22">
                  <c:v>0.99951999999999996</c:v>
                </c:pt>
                <c:pt idx="23">
                  <c:v>0.99983999999999995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FR1_TDD_2x2_64!$D$41:$D$42</c:f>
              <c:strCache>
                <c:ptCount val="2"/>
                <c:pt idx="0">
                  <c:v>Company 2</c:v>
                </c:pt>
                <c:pt idx="1">
                  <c:v>MCS26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FR1_TDD_2x2_64!$D$43:$D$83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FR1_TDD_2x2_64!$E$41:$E$42</c:f>
              <c:strCache>
                <c:ptCount val="2"/>
                <c:pt idx="0">
                  <c:v>Company 2</c:v>
                </c:pt>
                <c:pt idx="1">
                  <c:v>MCS27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FR1_TDD_2x2_64!$E$43:$E$83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FR1_TDD_2x2_64!$F$41:$F$42</c:f>
              <c:strCache>
                <c:ptCount val="2"/>
                <c:pt idx="0">
                  <c:v>Company 3</c:v>
                </c:pt>
                <c:pt idx="1">
                  <c:v>MCS26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FR1_TDD_2x2_64!$F$43:$F$83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FR1_TDD_2x2_64!$G$41:$G$42</c:f>
              <c:strCache>
                <c:ptCount val="2"/>
                <c:pt idx="0">
                  <c:v>Company 3</c:v>
                </c:pt>
                <c:pt idx="1">
                  <c:v>MCS27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FR1_TDD_2x2_64!$G$43:$G$83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FR1_TDD_2x2_64!$H$41:$H$42</c:f>
              <c:strCache>
                <c:ptCount val="2"/>
                <c:pt idx="0">
                  <c:v>Company 4</c:v>
                </c:pt>
                <c:pt idx="1">
                  <c:v>MCS26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FR1_TDD_2x2_64!$H$43:$H$83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FR1_TDD_2x2_64!$I$41:$I$42</c:f>
              <c:strCache>
                <c:ptCount val="2"/>
                <c:pt idx="0">
                  <c:v>Company 4</c:v>
                </c:pt>
                <c:pt idx="1">
                  <c:v>MCS27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FR1_TDD_2x2_64!$I$43:$I$83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ser>
          <c:idx val="13"/>
          <c:order val="8"/>
          <c:tx>
            <c:strRef>
              <c:f>FR1_TDD_2x2_64!$J$41:$J$42</c:f>
              <c:strCache>
                <c:ptCount val="2"/>
                <c:pt idx="0">
                  <c:v>Company 5</c:v>
                </c:pt>
                <c:pt idx="1">
                  <c:v>MCS26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FR1_TDD_2x2_64!$J$43:$J$83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F2-4CE6-B46F-1D4853B76189}"/>
            </c:ext>
          </c:extLst>
        </c:ser>
        <c:ser>
          <c:idx val="14"/>
          <c:order val="9"/>
          <c:tx>
            <c:strRef>
              <c:f>FR1_TDD_2x2_64!$K$41:$K$42</c:f>
              <c:strCache>
                <c:ptCount val="2"/>
                <c:pt idx="0">
                  <c:v>Company 5</c:v>
                </c:pt>
                <c:pt idx="1">
                  <c:v>MCS27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FR1_TDD_2x2_64!$K$43:$K$83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F2-4CE6-B46F-1D4853B76189}"/>
            </c:ext>
          </c:extLst>
        </c:ser>
        <c:ser>
          <c:idx val="0"/>
          <c:order val="10"/>
          <c:tx>
            <c:strRef>
              <c:f>FR1_TDD_2x2_64!$L$41:$L$42</c:f>
              <c:strCache>
                <c:ptCount val="2"/>
                <c:pt idx="0">
                  <c:v>Company 6</c:v>
                </c:pt>
                <c:pt idx="1">
                  <c:v>MCS26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FR1_TDD_2x2_64!$L$43:$L$83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F2-4CE6-B46F-1D4853B76189}"/>
            </c:ext>
          </c:extLst>
        </c:ser>
        <c:ser>
          <c:idx val="3"/>
          <c:order val="11"/>
          <c:tx>
            <c:strRef>
              <c:f>FR1_TDD_2x2_64!$M$41:$M$42</c:f>
              <c:strCache>
                <c:ptCount val="2"/>
                <c:pt idx="0">
                  <c:v>Company 6</c:v>
                </c:pt>
                <c:pt idx="1">
                  <c:v>MCS27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FR1_TDD_2x2_64!$M$43:$M$83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F2-4CE6-B46F-1D4853B76189}"/>
            </c:ext>
          </c:extLst>
        </c:ser>
        <c:ser>
          <c:idx val="6"/>
          <c:order val="12"/>
          <c:tx>
            <c:strRef>
              <c:f>FR1_TDD_2x2_64!$N$41:$N$42</c:f>
              <c:strCache>
                <c:ptCount val="2"/>
                <c:pt idx="0">
                  <c:v>Company 7</c:v>
                </c:pt>
                <c:pt idx="1">
                  <c:v>MCS26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FR1_TDD_2x2_64!$N$43:$N$83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F2-4CE6-B46F-1D4853B76189}"/>
            </c:ext>
          </c:extLst>
        </c:ser>
        <c:ser>
          <c:idx val="9"/>
          <c:order val="13"/>
          <c:tx>
            <c:strRef>
              <c:f>FR1_TDD_2x2_64!$O$41:$O$42</c:f>
              <c:strCache>
                <c:ptCount val="2"/>
                <c:pt idx="0">
                  <c:v>Company 7</c:v>
                </c:pt>
                <c:pt idx="1">
                  <c:v>MCS27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FR1_TDD_2x2_64!$O$43:$O$83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F2-4CE6-B46F-1D4853B76189}"/>
            </c:ext>
          </c:extLst>
        </c:ser>
        <c:ser>
          <c:idx val="12"/>
          <c:order val="14"/>
          <c:tx>
            <c:strRef>
              <c:f>FR1_TDD_2x2_64!$P$41:$P$42</c:f>
              <c:strCache>
                <c:ptCount val="2"/>
                <c:pt idx="0">
                  <c:v>Company 8</c:v>
                </c:pt>
                <c:pt idx="1">
                  <c:v>MCS26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FR1_TDD_2x2_64!$P$43:$P$83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F2-4CE6-B46F-1D4853B76189}"/>
            </c:ext>
          </c:extLst>
        </c:ser>
        <c:ser>
          <c:idx val="15"/>
          <c:order val="15"/>
          <c:tx>
            <c:strRef>
              <c:f>FR1_TDD_2x2_64!$Q$41:$Q$42</c:f>
              <c:strCache>
                <c:ptCount val="2"/>
                <c:pt idx="0">
                  <c:v>Company 8</c:v>
                </c:pt>
                <c:pt idx="1">
                  <c:v>MCS27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FR1_TDD_2x2_64!$Q$43:$Q$83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F2-4CE6-B46F-1D4853B76189}"/>
            </c:ext>
          </c:extLst>
        </c:ser>
        <c:ser>
          <c:idx val="16"/>
          <c:order val="16"/>
          <c:tx>
            <c:strRef>
              <c:f>FR1_TDD_2x2_64!$R$41:$R$42</c:f>
              <c:strCache>
                <c:ptCount val="2"/>
                <c:pt idx="0">
                  <c:v>Company 9</c:v>
                </c:pt>
                <c:pt idx="1">
                  <c:v>MCS26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FR1_TDD_2x2_64!$R$43:$R$83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F2-4CE6-B46F-1D4853B76189}"/>
            </c:ext>
          </c:extLst>
        </c:ser>
        <c:ser>
          <c:idx val="17"/>
          <c:order val="17"/>
          <c:tx>
            <c:strRef>
              <c:f>FR1_TDD_2x2_64!$S$41:$S$42</c:f>
              <c:strCache>
                <c:ptCount val="2"/>
                <c:pt idx="0">
                  <c:v>Company 9</c:v>
                </c:pt>
                <c:pt idx="1">
                  <c:v>MCS27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FR1_TDD_2x2_64!$S$43:$S$83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F2-4CE6-B46F-1D4853B76189}"/>
            </c:ext>
          </c:extLst>
        </c:ser>
        <c:ser>
          <c:idx val="18"/>
          <c:order val="18"/>
          <c:tx>
            <c:strRef>
              <c:f>FR1_TDD_2x2_64!$T$41:$T$42</c:f>
              <c:strCache>
                <c:ptCount val="2"/>
                <c:pt idx="0">
                  <c:v>Company 10</c:v>
                </c:pt>
                <c:pt idx="1">
                  <c:v>MCS26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FR1_TDD_2x2_64!$T$43:$T$83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F2-4CE6-B46F-1D4853B76189}"/>
            </c:ext>
          </c:extLst>
        </c:ser>
        <c:ser>
          <c:idx val="19"/>
          <c:order val="19"/>
          <c:tx>
            <c:strRef>
              <c:f>FR1_TDD_2x2_64!$U$41:$U$42</c:f>
              <c:strCache>
                <c:ptCount val="2"/>
                <c:pt idx="0">
                  <c:v>Company 10</c:v>
                </c:pt>
                <c:pt idx="1">
                  <c:v>MCS27</c:v>
                </c:pt>
              </c:strCache>
            </c:strRef>
          </c:tx>
          <c:xVal>
            <c:numRef>
              <c:f>FR1_TDD_2x2_64!$A$43:$A$83</c:f>
              <c:numCache>
                <c:formatCode>General</c:formatCode>
                <c:ptCount val="41"/>
                <c:pt idx="0">
                  <c:v>17</c:v>
                </c:pt>
                <c:pt idx="1">
                  <c:v>17.2</c:v>
                </c:pt>
                <c:pt idx="2">
                  <c:v>17.399999999999999</c:v>
                </c:pt>
                <c:pt idx="3">
                  <c:v>17.599999999999998</c:v>
                </c:pt>
                <c:pt idx="4">
                  <c:v>17.799999999999997</c:v>
                </c:pt>
                <c:pt idx="5">
                  <c:v>17.999999999999996</c:v>
                </c:pt>
                <c:pt idx="6">
                  <c:v>18.199999999999996</c:v>
                </c:pt>
                <c:pt idx="7">
                  <c:v>18.399999999999995</c:v>
                </c:pt>
                <c:pt idx="8">
                  <c:v>18.599999999999994</c:v>
                </c:pt>
                <c:pt idx="9">
                  <c:v>18.799999999999994</c:v>
                </c:pt>
                <c:pt idx="10">
                  <c:v>18.999999999999993</c:v>
                </c:pt>
                <c:pt idx="11">
                  <c:v>19.199999999999992</c:v>
                </c:pt>
                <c:pt idx="12">
                  <c:v>19.399999999999991</c:v>
                </c:pt>
                <c:pt idx="13">
                  <c:v>19.599999999999991</c:v>
                </c:pt>
                <c:pt idx="14">
                  <c:v>19.79999999999999</c:v>
                </c:pt>
                <c:pt idx="15">
                  <c:v>19.999999999999989</c:v>
                </c:pt>
                <c:pt idx="16">
                  <c:v>20.199999999999989</c:v>
                </c:pt>
                <c:pt idx="17">
                  <c:v>20.399999999999988</c:v>
                </c:pt>
                <c:pt idx="18">
                  <c:v>20.599999999999987</c:v>
                </c:pt>
                <c:pt idx="19">
                  <c:v>20.799999999999986</c:v>
                </c:pt>
                <c:pt idx="20">
                  <c:v>20.999999999999986</c:v>
                </c:pt>
                <c:pt idx="21">
                  <c:v>21.199999999999985</c:v>
                </c:pt>
                <c:pt idx="22">
                  <c:v>21.399999999999984</c:v>
                </c:pt>
                <c:pt idx="23">
                  <c:v>21.599999999999984</c:v>
                </c:pt>
                <c:pt idx="24">
                  <c:v>21.799999999999983</c:v>
                </c:pt>
                <c:pt idx="25">
                  <c:v>21.999999999999982</c:v>
                </c:pt>
                <c:pt idx="26">
                  <c:v>22.199999999999982</c:v>
                </c:pt>
                <c:pt idx="27">
                  <c:v>22.399999999999981</c:v>
                </c:pt>
                <c:pt idx="28">
                  <c:v>22.59999999999998</c:v>
                </c:pt>
                <c:pt idx="29">
                  <c:v>22.799999999999979</c:v>
                </c:pt>
                <c:pt idx="30">
                  <c:v>22.999999999999979</c:v>
                </c:pt>
                <c:pt idx="31">
                  <c:v>23.199999999999978</c:v>
                </c:pt>
                <c:pt idx="32">
                  <c:v>23.399999999999977</c:v>
                </c:pt>
                <c:pt idx="33">
                  <c:v>23.599999999999977</c:v>
                </c:pt>
                <c:pt idx="34">
                  <c:v>23.799999999999976</c:v>
                </c:pt>
                <c:pt idx="35">
                  <c:v>23.999999999999975</c:v>
                </c:pt>
                <c:pt idx="36">
                  <c:v>24.199999999999974</c:v>
                </c:pt>
                <c:pt idx="37">
                  <c:v>24.399999999999974</c:v>
                </c:pt>
                <c:pt idx="38">
                  <c:v>24.599999999999973</c:v>
                </c:pt>
                <c:pt idx="39">
                  <c:v>24.799999999999972</c:v>
                </c:pt>
                <c:pt idx="40">
                  <c:v>24.999999999999972</c:v>
                </c:pt>
              </c:numCache>
            </c:numRef>
          </c:xVal>
          <c:yVal>
            <c:numRef>
              <c:f>FR1_TDD_2x2_64!$U$43:$U$83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462184"/>
        <c:axId val="242462968"/>
      </c:scatterChart>
      <c:valAx>
        <c:axId val="242462184"/>
        <c:scaling>
          <c:orientation val="minMax"/>
          <c:max val="25"/>
          <c:min val="17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462968"/>
        <c:crosses val="autoZero"/>
        <c:crossBetween val="midCat"/>
        <c:majorUnit val="1"/>
      </c:valAx>
      <c:valAx>
        <c:axId val="242462968"/>
        <c:scaling>
          <c:orientation val="minMax"/>
          <c:max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4621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Normolized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FR1_TDD_2x2_256!$B$41:$B$42</c:f>
              <c:strCache>
                <c:ptCount val="2"/>
                <c:pt idx="0">
                  <c:v>Intel</c:v>
                </c:pt>
                <c:pt idx="1">
                  <c:v>MCS25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FR1_TDD_2x2_256!$B$43:$B$83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FR1_TDD_2x2_256!$C$41:$C$42</c:f>
              <c:strCache>
                <c:ptCount val="2"/>
                <c:pt idx="0">
                  <c:v>Intel</c:v>
                </c:pt>
                <c:pt idx="1">
                  <c:v>MCS26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FR1_TDD_2x2_256!$C$43:$C$83</c:f>
              <c:numCache>
                <c:formatCode>0.00</c:formatCode>
                <c:ptCount val="41"/>
                <c:pt idx="10">
                  <c:v>0.49206</c:v>
                </c:pt>
                <c:pt idx="11">
                  <c:v>0.49206</c:v>
                </c:pt>
                <c:pt idx="12">
                  <c:v>0.49206</c:v>
                </c:pt>
                <c:pt idx="13">
                  <c:v>0.49206</c:v>
                </c:pt>
                <c:pt idx="14">
                  <c:v>0.49206</c:v>
                </c:pt>
                <c:pt idx="15">
                  <c:v>0.49206</c:v>
                </c:pt>
                <c:pt idx="16">
                  <c:v>0.49206</c:v>
                </c:pt>
                <c:pt idx="17">
                  <c:v>0.55301999999999996</c:v>
                </c:pt>
                <c:pt idx="18">
                  <c:v>0.87175000000000002</c:v>
                </c:pt>
                <c:pt idx="19">
                  <c:v>0.98</c:v>
                </c:pt>
                <c:pt idx="20">
                  <c:v>0.9919</c:v>
                </c:pt>
                <c:pt idx="21">
                  <c:v>0.99587000000000003</c:v>
                </c:pt>
                <c:pt idx="22">
                  <c:v>0.99714000000000003</c:v>
                </c:pt>
                <c:pt idx="23">
                  <c:v>0.99841000000000002</c:v>
                </c:pt>
                <c:pt idx="24">
                  <c:v>0.99921000000000004</c:v>
                </c:pt>
                <c:pt idx="25">
                  <c:v>0.99936999999999998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FR1_TDD_2x2_256!$D$41:$D$42</c:f>
              <c:strCache>
                <c:ptCount val="2"/>
                <c:pt idx="0">
                  <c:v>Company 2</c:v>
                </c:pt>
                <c:pt idx="1">
                  <c:v>MCS25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FR1_TDD_2x2_256!$D$43:$D$83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FR1_TDD_2x2_256!$E$41:$E$42</c:f>
              <c:strCache>
                <c:ptCount val="2"/>
                <c:pt idx="0">
                  <c:v>Company 2</c:v>
                </c:pt>
                <c:pt idx="1">
                  <c:v>MCS26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FR1_TDD_2x2_256!$E$43:$E$83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FR1_TDD_2x2_256!$F$41:$F$42</c:f>
              <c:strCache>
                <c:ptCount val="2"/>
                <c:pt idx="0">
                  <c:v>Company 3</c:v>
                </c:pt>
                <c:pt idx="1">
                  <c:v>MCS25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FR1_TDD_2x2_256!$F$43:$F$83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FR1_TDD_2x2_256!$G$41:$G$42</c:f>
              <c:strCache>
                <c:ptCount val="2"/>
                <c:pt idx="0">
                  <c:v>Company 3</c:v>
                </c:pt>
                <c:pt idx="1">
                  <c:v>MCS26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FR1_TDD_2x2_256!$G$43:$G$83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FR1_TDD_2x2_256!$H$41:$H$42</c:f>
              <c:strCache>
                <c:ptCount val="2"/>
                <c:pt idx="0">
                  <c:v>Company 4</c:v>
                </c:pt>
                <c:pt idx="1">
                  <c:v>MCS25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FR1_TDD_2x2_256!$H$43:$H$83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FR1_TDD_2x2_256!$I$41:$I$42</c:f>
              <c:strCache>
                <c:ptCount val="2"/>
                <c:pt idx="0">
                  <c:v>Company 4</c:v>
                </c:pt>
                <c:pt idx="1">
                  <c:v>MCS26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FR1_TDD_2x2_256!$I$43:$I$83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ser>
          <c:idx val="13"/>
          <c:order val="8"/>
          <c:tx>
            <c:strRef>
              <c:f>FR1_TDD_2x2_256!$J$41:$J$42</c:f>
              <c:strCache>
                <c:ptCount val="2"/>
                <c:pt idx="0">
                  <c:v>Company 5</c:v>
                </c:pt>
                <c:pt idx="1">
                  <c:v>MCS25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FR1_TDD_2x2_256!$J$43:$J$83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F2-4CE6-B46F-1D4853B76189}"/>
            </c:ext>
          </c:extLst>
        </c:ser>
        <c:ser>
          <c:idx val="14"/>
          <c:order val="9"/>
          <c:tx>
            <c:strRef>
              <c:f>FR1_TDD_2x2_256!$K$41:$K$42</c:f>
              <c:strCache>
                <c:ptCount val="2"/>
                <c:pt idx="0">
                  <c:v>Company 5</c:v>
                </c:pt>
                <c:pt idx="1">
                  <c:v>MCS26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FR1_TDD_2x2_256!$K$43:$K$83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F2-4CE6-B46F-1D4853B76189}"/>
            </c:ext>
          </c:extLst>
        </c:ser>
        <c:ser>
          <c:idx val="0"/>
          <c:order val="10"/>
          <c:tx>
            <c:strRef>
              <c:f>FR1_TDD_2x2_256!$L$41:$L$42</c:f>
              <c:strCache>
                <c:ptCount val="2"/>
                <c:pt idx="0">
                  <c:v>Company 6</c:v>
                </c:pt>
                <c:pt idx="1">
                  <c:v>MCS25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FR1_TDD_2x2_256!$L$43:$L$83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F2-4CE6-B46F-1D4853B76189}"/>
            </c:ext>
          </c:extLst>
        </c:ser>
        <c:ser>
          <c:idx val="3"/>
          <c:order val="11"/>
          <c:tx>
            <c:strRef>
              <c:f>FR1_TDD_2x2_256!$M$41:$M$42</c:f>
              <c:strCache>
                <c:ptCount val="2"/>
                <c:pt idx="0">
                  <c:v>Company 6</c:v>
                </c:pt>
                <c:pt idx="1">
                  <c:v>MCS26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FR1_TDD_2x2_256!$M$43:$M$83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F2-4CE6-B46F-1D4853B76189}"/>
            </c:ext>
          </c:extLst>
        </c:ser>
        <c:ser>
          <c:idx val="6"/>
          <c:order val="12"/>
          <c:tx>
            <c:strRef>
              <c:f>FR1_TDD_2x2_256!$N$41:$N$42</c:f>
              <c:strCache>
                <c:ptCount val="2"/>
                <c:pt idx="0">
                  <c:v>Company 7</c:v>
                </c:pt>
                <c:pt idx="1">
                  <c:v>MCS25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FR1_TDD_2x2_256!$N$43:$N$83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F2-4CE6-B46F-1D4853B76189}"/>
            </c:ext>
          </c:extLst>
        </c:ser>
        <c:ser>
          <c:idx val="9"/>
          <c:order val="13"/>
          <c:tx>
            <c:strRef>
              <c:f>FR1_TDD_2x2_256!$O$41:$O$42</c:f>
              <c:strCache>
                <c:ptCount val="2"/>
                <c:pt idx="0">
                  <c:v>Company 7</c:v>
                </c:pt>
                <c:pt idx="1">
                  <c:v>MCS26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FR1_TDD_2x2_256!$O$43:$O$83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F2-4CE6-B46F-1D4853B76189}"/>
            </c:ext>
          </c:extLst>
        </c:ser>
        <c:ser>
          <c:idx val="12"/>
          <c:order val="14"/>
          <c:tx>
            <c:strRef>
              <c:f>FR1_TDD_2x2_256!$P$41:$P$42</c:f>
              <c:strCache>
                <c:ptCount val="2"/>
                <c:pt idx="0">
                  <c:v>Company 8</c:v>
                </c:pt>
                <c:pt idx="1">
                  <c:v>MCS25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FR1_TDD_2x2_256!$P$43:$P$83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F2-4CE6-B46F-1D4853B76189}"/>
            </c:ext>
          </c:extLst>
        </c:ser>
        <c:ser>
          <c:idx val="15"/>
          <c:order val="15"/>
          <c:tx>
            <c:strRef>
              <c:f>FR1_TDD_2x2_256!$Q$41:$Q$42</c:f>
              <c:strCache>
                <c:ptCount val="2"/>
                <c:pt idx="0">
                  <c:v>Company 8</c:v>
                </c:pt>
                <c:pt idx="1">
                  <c:v>MCS26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FR1_TDD_2x2_256!$Q$43:$Q$83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F2-4CE6-B46F-1D4853B76189}"/>
            </c:ext>
          </c:extLst>
        </c:ser>
        <c:ser>
          <c:idx val="16"/>
          <c:order val="16"/>
          <c:tx>
            <c:strRef>
              <c:f>FR1_TDD_2x2_256!$R$41:$R$42</c:f>
              <c:strCache>
                <c:ptCount val="2"/>
                <c:pt idx="0">
                  <c:v>Company 9</c:v>
                </c:pt>
                <c:pt idx="1">
                  <c:v>MCS25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FR1_TDD_2x2_256!$R$43:$R$83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F2-4CE6-B46F-1D4853B76189}"/>
            </c:ext>
          </c:extLst>
        </c:ser>
        <c:ser>
          <c:idx val="17"/>
          <c:order val="17"/>
          <c:tx>
            <c:strRef>
              <c:f>FR1_TDD_2x2_256!$S$41:$S$42</c:f>
              <c:strCache>
                <c:ptCount val="2"/>
                <c:pt idx="0">
                  <c:v>Company 9</c:v>
                </c:pt>
                <c:pt idx="1">
                  <c:v>MCS26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FR1_TDD_2x2_256!$S$43:$S$83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F2-4CE6-B46F-1D4853B76189}"/>
            </c:ext>
          </c:extLst>
        </c:ser>
        <c:ser>
          <c:idx val="18"/>
          <c:order val="18"/>
          <c:tx>
            <c:strRef>
              <c:f>FR1_TDD_2x2_256!$T$41:$T$42</c:f>
              <c:strCache>
                <c:ptCount val="2"/>
                <c:pt idx="0">
                  <c:v>Company 10</c:v>
                </c:pt>
                <c:pt idx="1">
                  <c:v>MCS25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FR1_TDD_2x2_256!$T$43:$T$83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F2-4CE6-B46F-1D4853B76189}"/>
            </c:ext>
          </c:extLst>
        </c:ser>
        <c:ser>
          <c:idx val="19"/>
          <c:order val="19"/>
          <c:tx>
            <c:strRef>
              <c:f>FR1_TDD_2x2_256!$U$41:$U$42</c:f>
              <c:strCache>
                <c:ptCount val="2"/>
                <c:pt idx="0">
                  <c:v>Company 10</c:v>
                </c:pt>
                <c:pt idx="1">
                  <c:v>MCS26</c:v>
                </c:pt>
              </c:strCache>
            </c:strRef>
          </c:tx>
          <c:xVal>
            <c:numRef>
              <c:f>FR1_TDD_2x2_256!$A$43:$A$83</c:f>
              <c:numCache>
                <c:formatCode>General</c:formatCode>
                <c:ptCount val="41"/>
                <c:pt idx="0">
                  <c:v>22</c:v>
                </c:pt>
                <c:pt idx="1">
                  <c:v>22.2</c:v>
                </c:pt>
                <c:pt idx="2">
                  <c:v>22.4</c:v>
                </c:pt>
                <c:pt idx="3">
                  <c:v>22.599999999999998</c:v>
                </c:pt>
                <c:pt idx="4">
                  <c:v>22.799999999999997</c:v>
                </c:pt>
                <c:pt idx="5">
                  <c:v>22.999999999999996</c:v>
                </c:pt>
                <c:pt idx="6">
                  <c:v>23.199999999999996</c:v>
                </c:pt>
                <c:pt idx="7">
                  <c:v>23.399999999999995</c:v>
                </c:pt>
                <c:pt idx="8">
                  <c:v>23.599999999999994</c:v>
                </c:pt>
                <c:pt idx="9">
                  <c:v>23.799999999999994</c:v>
                </c:pt>
                <c:pt idx="10">
                  <c:v>23.999999999999993</c:v>
                </c:pt>
                <c:pt idx="11">
                  <c:v>24.199999999999992</c:v>
                </c:pt>
                <c:pt idx="12">
                  <c:v>24.399999999999991</c:v>
                </c:pt>
                <c:pt idx="13">
                  <c:v>24.599999999999991</c:v>
                </c:pt>
                <c:pt idx="14">
                  <c:v>24.79999999999999</c:v>
                </c:pt>
                <c:pt idx="15">
                  <c:v>24.999999999999989</c:v>
                </c:pt>
                <c:pt idx="16">
                  <c:v>25.199999999999989</c:v>
                </c:pt>
                <c:pt idx="17">
                  <c:v>25.399999999999988</c:v>
                </c:pt>
                <c:pt idx="18">
                  <c:v>25.599999999999987</c:v>
                </c:pt>
                <c:pt idx="19">
                  <c:v>25.799999999999986</c:v>
                </c:pt>
                <c:pt idx="20">
                  <c:v>25.999999999999986</c:v>
                </c:pt>
                <c:pt idx="21">
                  <c:v>26.199999999999985</c:v>
                </c:pt>
                <c:pt idx="22">
                  <c:v>26.399999999999984</c:v>
                </c:pt>
                <c:pt idx="23">
                  <c:v>26.599999999999984</c:v>
                </c:pt>
                <c:pt idx="24">
                  <c:v>26.799999999999983</c:v>
                </c:pt>
                <c:pt idx="25">
                  <c:v>26.999999999999982</c:v>
                </c:pt>
                <c:pt idx="26">
                  <c:v>27.199999999999982</c:v>
                </c:pt>
                <c:pt idx="27">
                  <c:v>27.399999999999981</c:v>
                </c:pt>
                <c:pt idx="28">
                  <c:v>27.59999999999998</c:v>
                </c:pt>
                <c:pt idx="29">
                  <c:v>27.799999999999979</c:v>
                </c:pt>
                <c:pt idx="30">
                  <c:v>27.999999999999979</c:v>
                </c:pt>
                <c:pt idx="31">
                  <c:v>28.199999999999978</c:v>
                </c:pt>
                <c:pt idx="32">
                  <c:v>28.399999999999977</c:v>
                </c:pt>
                <c:pt idx="33">
                  <c:v>28.599999999999977</c:v>
                </c:pt>
                <c:pt idx="34">
                  <c:v>28.799999999999976</c:v>
                </c:pt>
                <c:pt idx="35">
                  <c:v>28.999999999999975</c:v>
                </c:pt>
                <c:pt idx="36">
                  <c:v>29.199999999999974</c:v>
                </c:pt>
                <c:pt idx="37">
                  <c:v>29.399999999999974</c:v>
                </c:pt>
                <c:pt idx="38">
                  <c:v>29.599999999999973</c:v>
                </c:pt>
                <c:pt idx="39">
                  <c:v>29.799999999999972</c:v>
                </c:pt>
                <c:pt idx="40">
                  <c:v>29.999999999999972</c:v>
                </c:pt>
              </c:numCache>
            </c:numRef>
          </c:xVal>
          <c:yVal>
            <c:numRef>
              <c:f>FR1_TDD_2x2_256!$U$43:$U$83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021960"/>
        <c:axId val="497022352"/>
      </c:scatterChart>
      <c:valAx>
        <c:axId val="497021960"/>
        <c:scaling>
          <c:orientation val="minMax"/>
          <c:max val="30"/>
          <c:min val="22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022352"/>
        <c:crosses val="autoZero"/>
        <c:crossBetween val="midCat"/>
        <c:majorUnit val="1"/>
      </c:valAx>
      <c:valAx>
        <c:axId val="497022352"/>
        <c:scaling>
          <c:orientation val="minMax"/>
          <c:max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0219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Normolized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FR1_TDD_4x4_64!$B$41:$B$42</c:f>
              <c:strCache>
                <c:ptCount val="2"/>
                <c:pt idx="0">
                  <c:v>Intel</c:v>
                </c:pt>
                <c:pt idx="1">
                  <c:v>MCS27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FR1_TDD_4x4_64!$B$43:$B$83</c:f>
              <c:numCache>
                <c:formatCode>0.00</c:formatCode>
                <c:ptCount val="41"/>
                <c:pt idx="5">
                  <c:v>0.49206</c:v>
                </c:pt>
                <c:pt idx="6">
                  <c:v>0.49206</c:v>
                </c:pt>
                <c:pt idx="7">
                  <c:v>0.49206</c:v>
                </c:pt>
                <c:pt idx="8">
                  <c:v>0.49206</c:v>
                </c:pt>
                <c:pt idx="9">
                  <c:v>0.49206</c:v>
                </c:pt>
                <c:pt idx="10">
                  <c:v>0.49206</c:v>
                </c:pt>
                <c:pt idx="11">
                  <c:v>0.49206</c:v>
                </c:pt>
                <c:pt idx="12">
                  <c:v>0.49206</c:v>
                </c:pt>
                <c:pt idx="13">
                  <c:v>0.50429000000000002</c:v>
                </c:pt>
                <c:pt idx="14">
                  <c:v>0.80635000000000001</c:v>
                </c:pt>
                <c:pt idx="15">
                  <c:v>0.98143000000000002</c:v>
                </c:pt>
                <c:pt idx="16">
                  <c:v>0.99824999999999997</c:v>
                </c:pt>
                <c:pt idx="17">
                  <c:v>0.99936999999999998</c:v>
                </c:pt>
                <c:pt idx="18">
                  <c:v>0.99888999999999994</c:v>
                </c:pt>
                <c:pt idx="19">
                  <c:v>0.99936999999999998</c:v>
                </c:pt>
                <c:pt idx="20">
                  <c:v>0.99968000000000001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FR1_TDD_4x4_64!$C$41:$C$42</c:f>
              <c:strCache>
                <c:ptCount val="2"/>
                <c:pt idx="0">
                  <c:v>Intel</c:v>
                </c:pt>
                <c:pt idx="1">
                  <c:v>MCS28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FR1_TDD_4x4_64!$C$43:$C$83</c:f>
              <c:numCache>
                <c:formatCode>0.00</c:formatCode>
                <c:ptCount val="41"/>
                <c:pt idx="15">
                  <c:v>0.49206</c:v>
                </c:pt>
                <c:pt idx="16">
                  <c:v>0.49206</c:v>
                </c:pt>
                <c:pt idx="17">
                  <c:v>0.49206</c:v>
                </c:pt>
                <c:pt idx="18">
                  <c:v>0.49206</c:v>
                </c:pt>
                <c:pt idx="19">
                  <c:v>0.49206</c:v>
                </c:pt>
                <c:pt idx="20">
                  <c:v>0.49206</c:v>
                </c:pt>
                <c:pt idx="21">
                  <c:v>0.49206</c:v>
                </c:pt>
                <c:pt idx="22">
                  <c:v>0.51619000000000004</c:v>
                </c:pt>
                <c:pt idx="23">
                  <c:v>0.75524000000000002</c:v>
                </c:pt>
                <c:pt idx="24">
                  <c:v>0.95254000000000005</c:v>
                </c:pt>
                <c:pt idx="25">
                  <c:v>0.99492000000000003</c:v>
                </c:pt>
                <c:pt idx="26">
                  <c:v>0.99936999999999998</c:v>
                </c:pt>
                <c:pt idx="27">
                  <c:v>0.99983999999999995</c:v>
                </c:pt>
                <c:pt idx="28">
                  <c:v>0.99983999999999995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FR1_TDD_4x4_64!$D$41:$D$42</c:f>
              <c:strCache>
                <c:ptCount val="2"/>
                <c:pt idx="0">
                  <c:v>Company 2</c:v>
                </c:pt>
                <c:pt idx="1">
                  <c:v>MCS27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FR1_TDD_4x4_64!$D$43:$D$83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FR1_TDD_4x4_64!$E$41:$E$42</c:f>
              <c:strCache>
                <c:ptCount val="2"/>
                <c:pt idx="0">
                  <c:v>Company 2</c:v>
                </c:pt>
                <c:pt idx="1">
                  <c:v>MCS28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FR1_TDD_4x4_64!$E$43:$E$83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FR1_TDD_4x4_64!$F$41:$F$42</c:f>
              <c:strCache>
                <c:ptCount val="2"/>
                <c:pt idx="0">
                  <c:v>Company 3</c:v>
                </c:pt>
                <c:pt idx="1">
                  <c:v>MCS27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FR1_TDD_4x4_64!$F$43:$F$83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FR1_TDD_4x4_64!$G$41:$G$42</c:f>
              <c:strCache>
                <c:ptCount val="2"/>
                <c:pt idx="0">
                  <c:v>Company 3</c:v>
                </c:pt>
                <c:pt idx="1">
                  <c:v>MCS28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FR1_TDD_4x4_64!$G$43:$G$83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FR1_TDD_4x4_64!$H$41:$H$42</c:f>
              <c:strCache>
                <c:ptCount val="2"/>
                <c:pt idx="0">
                  <c:v>Company 4</c:v>
                </c:pt>
                <c:pt idx="1">
                  <c:v>MCS27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FR1_TDD_4x4_64!$H$43:$H$83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FR1_TDD_4x4_64!$I$41:$I$42</c:f>
              <c:strCache>
                <c:ptCount val="2"/>
                <c:pt idx="0">
                  <c:v>Company 4</c:v>
                </c:pt>
                <c:pt idx="1">
                  <c:v>MCS28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FR1_TDD_4x4_64!$I$43:$I$83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ser>
          <c:idx val="13"/>
          <c:order val="8"/>
          <c:tx>
            <c:strRef>
              <c:f>FR1_TDD_4x4_64!$J$41:$J$42</c:f>
              <c:strCache>
                <c:ptCount val="2"/>
                <c:pt idx="0">
                  <c:v>Company 5</c:v>
                </c:pt>
                <c:pt idx="1">
                  <c:v>MCS27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FR1_TDD_4x4_64!$J$43:$J$83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F2-4CE6-B46F-1D4853B76189}"/>
            </c:ext>
          </c:extLst>
        </c:ser>
        <c:ser>
          <c:idx val="14"/>
          <c:order val="9"/>
          <c:tx>
            <c:strRef>
              <c:f>FR1_TDD_4x4_64!$K$41:$K$42</c:f>
              <c:strCache>
                <c:ptCount val="2"/>
                <c:pt idx="0">
                  <c:v>Company 5</c:v>
                </c:pt>
                <c:pt idx="1">
                  <c:v>MCS28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FR1_TDD_4x4_64!$K$43:$K$83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F2-4CE6-B46F-1D4853B76189}"/>
            </c:ext>
          </c:extLst>
        </c:ser>
        <c:ser>
          <c:idx val="0"/>
          <c:order val="10"/>
          <c:tx>
            <c:strRef>
              <c:f>FR1_TDD_4x4_64!$L$41:$L$42</c:f>
              <c:strCache>
                <c:ptCount val="2"/>
                <c:pt idx="0">
                  <c:v>Company 6</c:v>
                </c:pt>
                <c:pt idx="1">
                  <c:v>MCS27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FR1_TDD_4x4_64!$L$43:$L$83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F2-4CE6-B46F-1D4853B76189}"/>
            </c:ext>
          </c:extLst>
        </c:ser>
        <c:ser>
          <c:idx val="3"/>
          <c:order val="11"/>
          <c:tx>
            <c:strRef>
              <c:f>FR1_TDD_4x4_64!$M$41:$M$42</c:f>
              <c:strCache>
                <c:ptCount val="2"/>
                <c:pt idx="0">
                  <c:v>Company 6</c:v>
                </c:pt>
                <c:pt idx="1">
                  <c:v>MCS28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FR1_TDD_4x4_64!$M$43:$M$83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F2-4CE6-B46F-1D4853B76189}"/>
            </c:ext>
          </c:extLst>
        </c:ser>
        <c:ser>
          <c:idx val="6"/>
          <c:order val="12"/>
          <c:tx>
            <c:strRef>
              <c:f>FR1_TDD_4x4_64!$N$41:$N$42</c:f>
              <c:strCache>
                <c:ptCount val="2"/>
                <c:pt idx="0">
                  <c:v>Company 7</c:v>
                </c:pt>
                <c:pt idx="1">
                  <c:v>MCS27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FR1_TDD_4x4_64!$N$43:$N$83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F2-4CE6-B46F-1D4853B76189}"/>
            </c:ext>
          </c:extLst>
        </c:ser>
        <c:ser>
          <c:idx val="9"/>
          <c:order val="13"/>
          <c:tx>
            <c:strRef>
              <c:f>FR1_TDD_4x4_64!$O$41:$O$42</c:f>
              <c:strCache>
                <c:ptCount val="2"/>
                <c:pt idx="0">
                  <c:v>Company 7</c:v>
                </c:pt>
                <c:pt idx="1">
                  <c:v>MCS28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FR1_TDD_4x4_64!$O$43:$O$83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F2-4CE6-B46F-1D4853B76189}"/>
            </c:ext>
          </c:extLst>
        </c:ser>
        <c:ser>
          <c:idx val="12"/>
          <c:order val="14"/>
          <c:tx>
            <c:strRef>
              <c:f>FR1_TDD_4x4_64!$P$41:$P$42</c:f>
              <c:strCache>
                <c:ptCount val="2"/>
                <c:pt idx="0">
                  <c:v>Company 8</c:v>
                </c:pt>
                <c:pt idx="1">
                  <c:v>MCS27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FR1_TDD_4x4_64!$P$43:$P$83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F2-4CE6-B46F-1D4853B76189}"/>
            </c:ext>
          </c:extLst>
        </c:ser>
        <c:ser>
          <c:idx val="15"/>
          <c:order val="15"/>
          <c:tx>
            <c:strRef>
              <c:f>FR1_TDD_4x4_64!$Q$41:$Q$42</c:f>
              <c:strCache>
                <c:ptCount val="2"/>
                <c:pt idx="0">
                  <c:v>Company 8</c:v>
                </c:pt>
                <c:pt idx="1">
                  <c:v>MCS28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FR1_TDD_4x4_64!$Q$43:$Q$83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F2-4CE6-B46F-1D4853B76189}"/>
            </c:ext>
          </c:extLst>
        </c:ser>
        <c:ser>
          <c:idx val="16"/>
          <c:order val="16"/>
          <c:tx>
            <c:strRef>
              <c:f>FR1_TDD_4x4_64!$R$41:$R$42</c:f>
              <c:strCache>
                <c:ptCount val="2"/>
                <c:pt idx="0">
                  <c:v>Company 9</c:v>
                </c:pt>
                <c:pt idx="1">
                  <c:v>MCS27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FR1_TDD_4x4_64!$R$43:$R$83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F2-4CE6-B46F-1D4853B76189}"/>
            </c:ext>
          </c:extLst>
        </c:ser>
        <c:ser>
          <c:idx val="17"/>
          <c:order val="17"/>
          <c:tx>
            <c:strRef>
              <c:f>FR1_TDD_4x4_64!$S$41:$S$42</c:f>
              <c:strCache>
                <c:ptCount val="2"/>
                <c:pt idx="0">
                  <c:v>Company 9</c:v>
                </c:pt>
                <c:pt idx="1">
                  <c:v>MCS28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FR1_TDD_4x4_64!$S$43:$S$83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F2-4CE6-B46F-1D4853B76189}"/>
            </c:ext>
          </c:extLst>
        </c:ser>
        <c:ser>
          <c:idx val="18"/>
          <c:order val="18"/>
          <c:tx>
            <c:strRef>
              <c:f>FR1_TDD_4x4_64!$T$41:$T$42</c:f>
              <c:strCache>
                <c:ptCount val="2"/>
                <c:pt idx="0">
                  <c:v>Company 10</c:v>
                </c:pt>
                <c:pt idx="1">
                  <c:v>MCS27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FR1_TDD_4x4_64!$T$43:$T$83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F2-4CE6-B46F-1D4853B76189}"/>
            </c:ext>
          </c:extLst>
        </c:ser>
        <c:ser>
          <c:idx val="19"/>
          <c:order val="19"/>
          <c:tx>
            <c:strRef>
              <c:f>FR1_TDD_4x4_64!$U$41:$U$42</c:f>
              <c:strCache>
                <c:ptCount val="2"/>
                <c:pt idx="0">
                  <c:v>Company 10</c:v>
                </c:pt>
                <c:pt idx="1">
                  <c:v>MCS28</c:v>
                </c:pt>
              </c:strCache>
            </c:strRef>
          </c:tx>
          <c:xVal>
            <c:numRef>
              <c:f>FR1_TDD_4x4_64!$A$43:$A$83</c:f>
              <c:numCache>
                <c:formatCode>General</c:formatCode>
                <c:ptCount val="41"/>
                <c:pt idx="0">
                  <c:v>18</c:v>
                </c:pt>
                <c:pt idx="1">
                  <c:v>18.2</c:v>
                </c:pt>
                <c:pt idx="2">
                  <c:v>18.399999999999999</c:v>
                </c:pt>
                <c:pt idx="3">
                  <c:v>18.599999999999998</c:v>
                </c:pt>
                <c:pt idx="4">
                  <c:v>18.799999999999997</c:v>
                </c:pt>
                <c:pt idx="5">
                  <c:v>18.999999999999996</c:v>
                </c:pt>
                <c:pt idx="6">
                  <c:v>19.199999999999996</c:v>
                </c:pt>
                <c:pt idx="7">
                  <c:v>19.399999999999995</c:v>
                </c:pt>
                <c:pt idx="8">
                  <c:v>19.599999999999994</c:v>
                </c:pt>
                <c:pt idx="9">
                  <c:v>19.799999999999994</c:v>
                </c:pt>
                <c:pt idx="10">
                  <c:v>19.999999999999993</c:v>
                </c:pt>
                <c:pt idx="11">
                  <c:v>20.199999999999992</c:v>
                </c:pt>
                <c:pt idx="12">
                  <c:v>20.399999999999991</c:v>
                </c:pt>
                <c:pt idx="13">
                  <c:v>20.599999999999991</c:v>
                </c:pt>
                <c:pt idx="14">
                  <c:v>20.79999999999999</c:v>
                </c:pt>
                <c:pt idx="15">
                  <c:v>20.999999999999989</c:v>
                </c:pt>
                <c:pt idx="16">
                  <c:v>21.199999999999989</c:v>
                </c:pt>
                <c:pt idx="17">
                  <c:v>21.399999999999988</c:v>
                </c:pt>
                <c:pt idx="18">
                  <c:v>21.599999999999987</c:v>
                </c:pt>
                <c:pt idx="19">
                  <c:v>21.799999999999986</c:v>
                </c:pt>
                <c:pt idx="20">
                  <c:v>21.999999999999986</c:v>
                </c:pt>
                <c:pt idx="21">
                  <c:v>22.199999999999985</c:v>
                </c:pt>
                <c:pt idx="22">
                  <c:v>22.399999999999984</c:v>
                </c:pt>
                <c:pt idx="23">
                  <c:v>22.599999999999984</c:v>
                </c:pt>
                <c:pt idx="24">
                  <c:v>22.799999999999983</c:v>
                </c:pt>
                <c:pt idx="25">
                  <c:v>22.999999999999982</c:v>
                </c:pt>
                <c:pt idx="26">
                  <c:v>23.199999999999982</c:v>
                </c:pt>
                <c:pt idx="27">
                  <c:v>23.399999999999981</c:v>
                </c:pt>
                <c:pt idx="28">
                  <c:v>23.59999999999998</c:v>
                </c:pt>
                <c:pt idx="29">
                  <c:v>23.799999999999979</c:v>
                </c:pt>
                <c:pt idx="30">
                  <c:v>23.999999999999979</c:v>
                </c:pt>
                <c:pt idx="31">
                  <c:v>24.199999999999978</c:v>
                </c:pt>
                <c:pt idx="32">
                  <c:v>24.399999999999977</c:v>
                </c:pt>
                <c:pt idx="33">
                  <c:v>24.599999999999977</c:v>
                </c:pt>
                <c:pt idx="34">
                  <c:v>24.799999999999976</c:v>
                </c:pt>
                <c:pt idx="35">
                  <c:v>24.999999999999975</c:v>
                </c:pt>
                <c:pt idx="36">
                  <c:v>25.199999999999974</c:v>
                </c:pt>
                <c:pt idx="37">
                  <c:v>25.399999999999974</c:v>
                </c:pt>
                <c:pt idx="38">
                  <c:v>25.599999999999973</c:v>
                </c:pt>
                <c:pt idx="39">
                  <c:v>25.799999999999972</c:v>
                </c:pt>
                <c:pt idx="40">
                  <c:v>25.999999999999972</c:v>
                </c:pt>
              </c:numCache>
            </c:numRef>
          </c:xVal>
          <c:yVal>
            <c:numRef>
              <c:f>FR1_TDD_4x4_64!$U$43:$U$83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022744"/>
        <c:axId val="497021176"/>
      </c:scatterChart>
      <c:valAx>
        <c:axId val="497022744"/>
        <c:scaling>
          <c:orientation val="minMax"/>
          <c:max val="25"/>
          <c:min val="17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021176"/>
        <c:crosses val="autoZero"/>
        <c:crossBetween val="midCat"/>
        <c:majorUnit val="1"/>
      </c:valAx>
      <c:valAx>
        <c:axId val="497021176"/>
        <c:scaling>
          <c:orientation val="minMax"/>
          <c:max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022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Normolized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FR1_TDD_4x4_256!$B$41:$B$42</c:f>
              <c:strCache>
                <c:ptCount val="2"/>
                <c:pt idx="0">
                  <c:v>Intel</c:v>
                </c:pt>
                <c:pt idx="1">
                  <c:v>MCS26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FR1_TDD_4x4_256!$B$43:$B$83</c:f>
              <c:numCache>
                <c:formatCode>0.00</c:formatCode>
                <c:ptCount val="41"/>
                <c:pt idx="10">
                  <c:v>0.49206</c:v>
                </c:pt>
                <c:pt idx="11">
                  <c:v>0.49206</c:v>
                </c:pt>
                <c:pt idx="12">
                  <c:v>0.49206</c:v>
                </c:pt>
                <c:pt idx="13">
                  <c:v>0.49206</c:v>
                </c:pt>
                <c:pt idx="14">
                  <c:v>0.49206</c:v>
                </c:pt>
                <c:pt idx="15">
                  <c:v>0.49206</c:v>
                </c:pt>
                <c:pt idx="16">
                  <c:v>0.54698000000000002</c:v>
                </c:pt>
                <c:pt idx="17">
                  <c:v>0.87888999999999995</c:v>
                </c:pt>
                <c:pt idx="18">
                  <c:v>0.98238000000000003</c:v>
                </c:pt>
                <c:pt idx="19">
                  <c:v>0.99412999999999996</c:v>
                </c:pt>
                <c:pt idx="20">
                  <c:v>0.99651000000000001</c:v>
                </c:pt>
                <c:pt idx="21">
                  <c:v>0.99746000000000001</c:v>
                </c:pt>
                <c:pt idx="22">
                  <c:v>0.99778</c:v>
                </c:pt>
                <c:pt idx="23">
                  <c:v>0.99873000000000001</c:v>
                </c:pt>
                <c:pt idx="24">
                  <c:v>0.99921000000000004</c:v>
                </c:pt>
                <c:pt idx="25">
                  <c:v>0.99968000000000001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FR1_TDD_4x4_256!$C$41:$C$42</c:f>
              <c:strCache>
                <c:ptCount val="2"/>
                <c:pt idx="0">
                  <c:v>Intel</c:v>
                </c:pt>
                <c:pt idx="1">
                  <c:v>MCS27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FR1_TDD_4x4_256!$C$43:$C$83</c:f>
              <c:numCache>
                <c:formatCode>0.00</c:formatCode>
                <c:ptCount val="41"/>
                <c:pt idx="20">
                  <c:v>0.49206</c:v>
                </c:pt>
                <c:pt idx="21">
                  <c:v>0.49206</c:v>
                </c:pt>
                <c:pt idx="22">
                  <c:v>0.49206</c:v>
                </c:pt>
                <c:pt idx="23">
                  <c:v>0.49206</c:v>
                </c:pt>
                <c:pt idx="24">
                  <c:v>0.49206</c:v>
                </c:pt>
                <c:pt idx="25">
                  <c:v>0.49206</c:v>
                </c:pt>
                <c:pt idx="26">
                  <c:v>0.49206</c:v>
                </c:pt>
                <c:pt idx="27">
                  <c:v>0.49253999999999998</c:v>
                </c:pt>
                <c:pt idx="28">
                  <c:v>0.56237999999999999</c:v>
                </c:pt>
                <c:pt idx="29">
                  <c:v>0.81667000000000001</c:v>
                </c:pt>
                <c:pt idx="30">
                  <c:v>0.95618999999999998</c:v>
                </c:pt>
                <c:pt idx="31">
                  <c:v>0.99221999999999999</c:v>
                </c:pt>
                <c:pt idx="32">
                  <c:v>0.99873000000000001</c:v>
                </c:pt>
                <c:pt idx="33">
                  <c:v>0.99904999999999999</c:v>
                </c:pt>
                <c:pt idx="34">
                  <c:v>0.99968000000000001</c:v>
                </c:pt>
                <c:pt idx="35">
                  <c:v>0.99983999999999995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FR1_TDD_4x4_256!$D$41:$D$42</c:f>
              <c:strCache>
                <c:ptCount val="2"/>
                <c:pt idx="0">
                  <c:v>Company 2</c:v>
                </c:pt>
                <c:pt idx="1">
                  <c:v>MCS26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FR1_TDD_4x4_256!$D$43:$D$83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FR1_TDD_4x4_256!$E$41:$E$42</c:f>
              <c:strCache>
                <c:ptCount val="2"/>
                <c:pt idx="0">
                  <c:v>Company 2</c:v>
                </c:pt>
                <c:pt idx="1">
                  <c:v>MCS27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FR1_TDD_4x4_256!$E$43:$E$83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FR1_TDD_4x4_256!$F$41:$F$42</c:f>
              <c:strCache>
                <c:ptCount val="2"/>
                <c:pt idx="0">
                  <c:v>Company 3</c:v>
                </c:pt>
                <c:pt idx="1">
                  <c:v>MCS26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FR1_TDD_4x4_256!$F$43:$F$83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FR1_TDD_4x4_256!$G$41:$G$42</c:f>
              <c:strCache>
                <c:ptCount val="2"/>
                <c:pt idx="0">
                  <c:v>Company 3</c:v>
                </c:pt>
                <c:pt idx="1">
                  <c:v>MCS27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FR1_TDD_4x4_256!$G$43:$G$83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FR1_TDD_4x4_256!$H$41:$H$42</c:f>
              <c:strCache>
                <c:ptCount val="2"/>
                <c:pt idx="0">
                  <c:v>Company 4</c:v>
                </c:pt>
                <c:pt idx="1">
                  <c:v>MCS26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FR1_TDD_4x4_256!$H$43:$H$83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FR1_TDD_4x4_256!$I$41:$I$42</c:f>
              <c:strCache>
                <c:ptCount val="2"/>
                <c:pt idx="0">
                  <c:v>Company 4</c:v>
                </c:pt>
                <c:pt idx="1">
                  <c:v>MCS27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FR1_TDD_4x4_256!$I$43:$I$83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ser>
          <c:idx val="13"/>
          <c:order val="8"/>
          <c:tx>
            <c:strRef>
              <c:f>FR1_TDD_4x4_256!$J$41:$J$42</c:f>
              <c:strCache>
                <c:ptCount val="2"/>
                <c:pt idx="0">
                  <c:v>Company 5</c:v>
                </c:pt>
                <c:pt idx="1">
                  <c:v>MCS26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FR1_TDD_4x4_256!$J$43:$J$83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F2-4CE6-B46F-1D4853B76189}"/>
            </c:ext>
          </c:extLst>
        </c:ser>
        <c:ser>
          <c:idx val="14"/>
          <c:order val="9"/>
          <c:tx>
            <c:strRef>
              <c:f>FR1_TDD_4x4_256!$K$41:$K$42</c:f>
              <c:strCache>
                <c:ptCount val="2"/>
                <c:pt idx="0">
                  <c:v>Company 5</c:v>
                </c:pt>
                <c:pt idx="1">
                  <c:v>MCS27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FR1_TDD_4x4_256!$K$43:$K$83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F2-4CE6-B46F-1D4853B76189}"/>
            </c:ext>
          </c:extLst>
        </c:ser>
        <c:ser>
          <c:idx val="0"/>
          <c:order val="10"/>
          <c:tx>
            <c:strRef>
              <c:f>FR1_TDD_4x4_256!$L$41:$L$42</c:f>
              <c:strCache>
                <c:ptCount val="2"/>
                <c:pt idx="0">
                  <c:v>Company 6</c:v>
                </c:pt>
                <c:pt idx="1">
                  <c:v>MCS26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FR1_TDD_4x4_256!$L$43:$L$83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F2-4CE6-B46F-1D4853B76189}"/>
            </c:ext>
          </c:extLst>
        </c:ser>
        <c:ser>
          <c:idx val="3"/>
          <c:order val="11"/>
          <c:tx>
            <c:strRef>
              <c:f>FR1_TDD_4x4_256!$M$41:$M$42</c:f>
              <c:strCache>
                <c:ptCount val="2"/>
                <c:pt idx="0">
                  <c:v>Company 6</c:v>
                </c:pt>
                <c:pt idx="1">
                  <c:v>MCS27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FR1_TDD_4x4_256!$M$43:$M$83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F2-4CE6-B46F-1D4853B76189}"/>
            </c:ext>
          </c:extLst>
        </c:ser>
        <c:ser>
          <c:idx val="6"/>
          <c:order val="12"/>
          <c:tx>
            <c:strRef>
              <c:f>FR1_TDD_4x4_256!$N$41:$N$42</c:f>
              <c:strCache>
                <c:ptCount val="2"/>
                <c:pt idx="0">
                  <c:v>Company 7</c:v>
                </c:pt>
                <c:pt idx="1">
                  <c:v>MCS26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FR1_TDD_4x4_256!$N$43:$N$83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F2-4CE6-B46F-1D4853B76189}"/>
            </c:ext>
          </c:extLst>
        </c:ser>
        <c:ser>
          <c:idx val="9"/>
          <c:order val="13"/>
          <c:tx>
            <c:strRef>
              <c:f>FR1_TDD_4x4_256!$O$41:$O$42</c:f>
              <c:strCache>
                <c:ptCount val="2"/>
                <c:pt idx="0">
                  <c:v>Company 7</c:v>
                </c:pt>
                <c:pt idx="1">
                  <c:v>MCS27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FR1_TDD_4x4_256!$O$43:$O$83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F2-4CE6-B46F-1D4853B76189}"/>
            </c:ext>
          </c:extLst>
        </c:ser>
        <c:ser>
          <c:idx val="12"/>
          <c:order val="14"/>
          <c:tx>
            <c:strRef>
              <c:f>FR1_TDD_4x4_256!$P$41:$P$42</c:f>
              <c:strCache>
                <c:ptCount val="2"/>
                <c:pt idx="0">
                  <c:v>Company 8</c:v>
                </c:pt>
                <c:pt idx="1">
                  <c:v>MCS26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FR1_TDD_4x4_256!$P$43:$P$83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F2-4CE6-B46F-1D4853B76189}"/>
            </c:ext>
          </c:extLst>
        </c:ser>
        <c:ser>
          <c:idx val="15"/>
          <c:order val="15"/>
          <c:tx>
            <c:strRef>
              <c:f>FR1_TDD_4x4_256!$Q$41:$Q$42</c:f>
              <c:strCache>
                <c:ptCount val="2"/>
                <c:pt idx="0">
                  <c:v>Company 8</c:v>
                </c:pt>
                <c:pt idx="1">
                  <c:v>MCS27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FR1_TDD_4x4_256!$Q$43:$Q$83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F2-4CE6-B46F-1D4853B76189}"/>
            </c:ext>
          </c:extLst>
        </c:ser>
        <c:ser>
          <c:idx val="16"/>
          <c:order val="16"/>
          <c:tx>
            <c:strRef>
              <c:f>FR1_TDD_4x4_256!$R$41:$R$42</c:f>
              <c:strCache>
                <c:ptCount val="2"/>
                <c:pt idx="0">
                  <c:v>Company 9</c:v>
                </c:pt>
                <c:pt idx="1">
                  <c:v>MCS26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FR1_TDD_4x4_256!$R$43:$R$83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F2-4CE6-B46F-1D4853B76189}"/>
            </c:ext>
          </c:extLst>
        </c:ser>
        <c:ser>
          <c:idx val="17"/>
          <c:order val="17"/>
          <c:tx>
            <c:strRef>
              <c:f>FR1_TDD_4x4_256!$S$41:$S$42</c:f>
              <c:strCache>
                <c:ptCount val="2"/>
                <c:pt idx="0">
                  <c:v>Company 9</c:v>
                </c:pt>
                <c:pt idx="1">
                  <c:v>MCS27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FR1_TDD_4x4_256!$S$43:$S$83</c:f>
              <c:numCache>
                <c:formatCode>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F2-4CE6-B46F-1D4853B76189}"/>
            </c:ext>
          </c:extLst>
        </c:ser>
        <c:ser>
          <c:idx val="18"/>
          <c:order val="18"/>
          <c:tx>
            <c:strRef>
              <c:f>FR1_TDD_4x4_256!$T$41:$T$42</c:f>
              <c:strCache>
                <c:ptCount val="2"/>
                <c:pt idx="0">
                  <c:v>Company 10</c:v>
                </c:pt>
                <c:pt idx="1">
                  <c:v>MCS26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FR1_TDD_4x4_256!$T$43:$T$83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F2-4CE6-B46F-1D4853B76189}"/>
            </c:ext>
          </c:extLst>
        </c:ser>
        <c:ser>
          <c:idx val="19"/>
          <c:order val="19"/>
          <c:tx>
            <c:strRef>
              <c:f>FR1_TDD_4x4_256!$U$41:$U$42</c:f>
              <c:strCache>
                <c:ptCount val="2"/>
                <c:pt idx="0">
                  <c:v>Company 10</c:v>
                </c:pt>
                <c:pt idx="1">
                  <c:v>MCS27</c:v>
                </c:pt>
              </c:strCache>
            </c:strRef>
          </c:tx>
          <c:xVal>
            <c:numRef>
              <c:f>FR1_TDD_4x4_256!$A$43:$A$83</c:f>
              <c:numCache>
                <c:formatCode>General</c:formatCode>
                <c:ptCount val="41"/>
                <c:pt idx="0">
                  <c:v>23</c:v>
                </c:pt>
                <c:pt idx="1">
                  <c:v>23.2</c:v>
                </c:pt>
                <c:pt idx="2">
                  <c:v>23.4</c:v>
                </c:pt>
                <c:pt idx="3">
                  <c:v>23.599999999999998</c:v>
                </c:pt>
                <c:pt idx="4">
                  <c:v>23.799999999999997</c:v>
                </c:pt>
                <c:pt idx="5">
                  <c:v>23.999999999999996</c:v>
                </c:pt>
                <c:pt idx="6">
                  <c:v>24.199999999999996</c:v>
                </c:pt>
                <c:pt idx="7">
                  <c:v>24.399999999999995</c:v>
                </c:pt>
                <c:pt idx="8">
                  <c:v>24.599999999999994</c:v>
                </c:pt>
                <c:pt idx="9">
                  <c:v>24.799999999999994</c:v>
                </c:pt>
                <c:pt idx="10">
                  <c:v>24.999999999999993</c:v>
                </c:pt>
                <c:pt idx="11">
                  <c:v>25.199999999999992</c:v>
                </c:pt>
                <c:pt idx="12">
                  <c:v>25.399999999999991</c:v>
                </c:pt>
                <c:pt idx="13">
                  <c:v>25.599999999999991</c:v>
                </c:pt>
                <c:pt idx="14">
                  <c:v>25.79999999999999</c:v>
                </c:pt>
                <c:pt idx="15">
                  <c:v>25.999999999999989</c:v>
                </c:pt>
                <c:pt idx="16">
                  <c:v>26.199999999999989</c:v>
                </c:pt>
                <c:pt idx="17">
                  <c:v>26.399999999999988</c:v>
                </c:pt>
                <c:pt idx="18">
                  <c:v>26.599999999999987</c:v>
                </c:pt>
                <c:pt idx="19">
                  <c:v>26.799999999999986</c:v>
                </c:pt>
                <c:pt idx="20">
                  <c:v>26.999999999999986</c:v>
                </c:pt>
                <c:pt idx="21">
                  <c:v>27.199999999999985</c:v>
                </c:pt>
                <c:pt idx="22">
                  <c:v>27.399999999999984</c:v>
                </c:pt>
                <c:pt idx="23">
                  <c:v>27.599999999999984</c:v>
                </c:pt>
                <c:pt idx="24">
                  <c:v>27.799999999999983</c:v>
                </c:pt>
                <c:pt idx="25">
                  <c:v>27.999999999999982</c:v>
                </c:pt>
                <c:pt idx="26">
                  <c:v>28.199999999999982</c:v>
                </c:pt>
                <c:pt idx="27">
                  <c:v>28.399999999999981</c:v>
                </c:pt>
                <c:pt idx="28">
                  <c:v>28.59999999999998</c:v>
                </c:pt>
                <c:pt idx="29">
                  <c:v>28.799999999999979</c:v>
                </c:pt>
                <c:pt idx="30">
                  <c:v>28.999999999999979</c:v>
                </c:pt>
                <c:pt idx="31">
                  <c:v>29.199999999999978</c:v>
                </c:pt>
                <c:pt idx="32">
                  <c:v>29.399999999999977</c:v>
                </c:pt>
                <c:pt idx="33">
                  <c:v>29.599999999999977</c:v>
                </c:pt>
                <c:pt idx="34">
                  <c:v>29.799999999999976</c:v>
                </c:pt>
                <c:pt idx="35">
                  <c:v>29.999999999999975</c:v>
                </c:pt>
                <c:pt idx="36">
                  <c:v>30.199999999999974</c:v>
                </c:pt>
                <c:pt idx="37">
                  <c:v>30.399999999999974</c:v>
                </c:pt>
                <c:pt idx="38">
                  <c:v>30.599999999999973</c:v>
                </c:pt>
                <c:pt idx="39">
                  <c:v>30.799999999999972</c:v>
                </c:pt>
                <c:pt idx="40">
                  <c:v>30.999999999999972</c:v>
                </c:pt>
              </c:numCache>
            </c:numRef>
          </c:xVal>
          <c:yVal>
            <c:numRef>
              <c:f>FR1_TDD_4x4_256!$U$43:$U$83</c:f>
              <c:numCache>
                <c:formatCode>0.00</c:formatCode>
                <c:ptCount val="4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023136"/>
        <c:axId val="497023920"/>
      </c:scatterChart>
      <c:valAx>
        <c:axId val="497023136"/>
        <c:scaling>
          <c:orientation val="minMax"/>
          <c:max val="30"/>
          <c:min val="22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023920"/>
        <c:crosses val="autoZero"/>
        <c:crossBetween val="midCat"/>
        <c:majorUnit val="1"/>
      </c:valAx>
      <c:valAx>
        <c:axId val="497023920"/>
        <c:scaling>
          <c:orientation val="minMax"/>
          <c:max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0231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RAN4#90bis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R4-1902880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Xi'an,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8 - 12 April, 2019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SDR requirements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GB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6.12.1.2.2</a:t>
          </a:r>
          <a:endParaRPr lang="en-US">
            <a:solidFill>
              <a:schemeClr val="tx1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SDR requiremnets.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R4-1902402 "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SDR requirement for NR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", NTT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DOCOMO, RAN4 90, February 2019.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38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38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38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38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38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38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38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38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8" sqref="N28"/>
    </sheetView>
  </sheetViews>
  <sheetFormatPr defaultRowHeight="12.75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zoomScaleNormal="100" workbookViewId="0">
      <selection activeCell="H28" sqref="H28"/>
    </sheetView>
  </sheetViews>
  <sheetFormatPr defaultRowHeight="12.75"/>
  <cols>
    <col min="1" max="1" width="13.42578125" customWidth="1"/>
    <col min="2" max="2" width="13.42578125" style="30" customWidth="1"/>
    <col min="3" max="3" width="18.5703125" customWidth="1"/>
    <col min="4" max="4" width="22.5703125" customWidth="1"/>
    <col min="5" max="5" width="15.7109375" customWidth="1"/>
    <col min="6" max="6" width="19.42578125" customWidth="1"/>
    <col min="7" max="7" width="21.28515625" customWidth="1"/>
    <col min="8" max="8" width="18.7109375" customWidth="1"/>
    <col min="9" max="9" width="15.140625" customWidth="1"/>
  </cols>
  <sheetData>
    <row r="2" spans="1:8" ht="13.5" thickBot="1"/>
    <row r="3" spans="1:8" ht="26.25" thickBot="1">
      <c r="A3" s="41" t="s">
        <v>9</v>
      </c>
      <c r="B3" s="41" t="s">
        <v>62</v>
      </c>
      <c r="C3" s="41" t="s">
        <v>10</v>
      </c>
      <c r="D3" s="41" t="s">
        <v>11</v>
      </c>
      <c r="E3" s="41" t="s">
        <v>12</v>
      </c>
      <c r="F3" s="41" t="s">
        <v>13</v>
      </c>
      <c r="G3" s="41" t="s">
        <v>34</v>
      </c>
      <c r="H3" s="41" t="s">
        <v>35</v>
      </c>
    </row>
    <row r="4" spans="1:8">
      <c r="A4" s="39" t="s">
        <v>14</v>
      </c>
      <c r="B4" s="42" t="s">
        <v>63</v>
      </c>
      <c r="C4" s="42" t="s">
        <v>15</v>
      </c>
      <c r="D4" s="42" t="s">
        <v>16</v>
      </c>
      <c r="E4" s="42" t="s">
        <v>17</v>
      </c>
      <c r="F4" s="42" t="s">
        <v>18</v>
      </c>
      <c r="G4" s="42" t="s">
        <v>19</v>
      </c>
      <c r="H4" s="42" t="s">
        <v>20</v>
      </c>
    </row>
    <row r="5" spans="1:8">
      <c r="A5" s="43" t="s">
        <v>21</v>
      </c>
      <c r="B5" s="34" t="s">
        <v>63</v>
      </c>
      <c r="C5" s="34" t="s">
        <v>15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22</v>
      </c>
    </row>
    <row r="6" spans="1:8">
      <c r="A6" s="43" t="s">
        <v>23</v>
      </c>
      <c r="B6" s="34" t="s">
        <v>63</v>
      </c>
      <c r="C6" s="34" t="s">
        <v>15</v>
      </c>
      <c r="D6" s="34" t="s">
        <v>16</v>
      </c>
      <c r="E6" s="34" t="s">
        <v>17</v>
      </c>
      <c r="F6" s="34" t="s">
        <v>24</v>
      </c>
      <c r="G6" s="34" t="s">
        <v>25</v>
      </c>
      <c r="H6" s="34" t="s">
        <v>20</v>
      </c>
    </row>
    <row r="7" spans="1:8">
      <c r="A7" s="43" t="s">
        <v>26</v>
      </c>
      <c r="B7" s="34" t="s">
        <v>63</v>
      </c>
      <c r="C7" s="34" t="s">
        <v>15</v>
      </c>
      <c r="D7" s="34" t="s">
        <v>16</v>
      </c>
      <c r="E7" s="34" t="s">
        <v>17</v>
      </c>
      <c r="F7" s="34" t="s">
        <v>24</v>
      </c>
      <c r="G7" s="34" t="s">
        <v>25</v>
      </c>
      <c r="H7" s="34" t="s">
        <v>22</v>
      </c>
    </row>
    <row r="8" spans="1:8">
      <c r="A8" s="43" t="s">
        <v>27</v>
      </c>
      <c r="B8" s="34" t="s">
        <v>63</v>
      </c>
      <c r="C8" s="34" t="s">
        <v>28</v>
      </c>
      <c r="D8" s="34" t="s">
        <v>29</v>
      </c>
      <c r="E8" s="34" t="s">
        <v>30</v>
      </c>
      <c r="F8" s="34" t="s">
        <v>18</v>
      </c>
      <c r="G8" s="34" t="s">
        <v>19</v>
      </c>
      <c r="H8" s="34" t="s">
        <v>20</v>
      </c>
    </row>
    <row r="9" spans="1:8">
      <c r="A9" s="43" t="s">
        <v>31</v>
      </c>
      <c r="B9" s="34" t="s">
        <v>63</v>
      </c>
      <c r="C9" s="34" t="s">
        <v>28</v>
      </c>
      <c r="D9" s="34" t="s">
        <v>29</v>
      </c>
      <c r="E9" s="34" t="s">
        <v>30</v>
      </c>
      <c r="F9" s="34" t="s">
        <v>18</v>
      </c>
      <c r="G9" s="34" t="s">
        <v>19</v>
      </c>
      <c r="H9" s="34" t="s">
        <v>22</v>
      </c>
    </row>
    <row r="10" spans="1:8">
      <c r="A10" s="43" t="s">
        <v>32</v>
      </c>
      <c r="B10" s="34" t="s">
        <v>63</v>
      </c>
      <c r="C10" s="34" t="s">
        <v>28</v>
      </c>
      <c r="D10" s="34" t="s">
        <v>29</v>
      </c>
      <c r="E10" s="34" t="s">
        <v>30</v>
      </c>
      <c r="F10" s="34" t="s">
        <v>24</v>
      </c>
      <c r="G10" s="34" t="s">
        <v>25</v>
      </c>
      <c r="H10" s="34" t="s">
        <v>20</v>
      </c>
    </row>
    <row r="11" spans="1:8" ht="13.5" thickBot="1">
      <c r="A11" s="40" t="s">
        <v>33</v>
      </c>
      <c r="B11" s="34" t="s">
        <v>63</v>
      </c>
      <c r="C11" s="35" t="s">
        <v>28</v>
      </c>
      <c r="D11" s="35" t="s">
        <v>29</v>
      </c>
      <c r="E11" s="35" t="s">
        <v>30</v>
      </c>
      <c r="F11" s="35" t="s">
        <v>24</v>
      </c>
      <c r="G11" s="35" t="s">
        <v>25</v>
      </c>
      <c r="H11" s="35" t="s">
        <v>22</v>
      </c>
    </row>
    <row r="12" spans="1:8">
      <c r="A12" s="51" t="s">
        <v>55</v>
      </c>
      <c r="B12" s="39" t="s">
        <v>56</v>
      </c>
      <c r="C12" s="52" t="s">
        <v>57</v>
      </c>
      <c r="D12" s="39" t="s">
        <v>29</v>
      </c>
      <c r="E12" s="39" t="s">
        <v>58</v>
      </c>
      <c r="F12" s="52" t="s">
        <v>18</v>
      </c>
      <c r="G12" s="39" t="s">
        <v>59</v>
      </c>
      <c r="H12" s="42" t="s">
        <v>20</v>
      </c>
    </row>
    <row r="13" spans="1:8" ht="13.5" thickBot="1">
      <c r="A13" s="53" t="s">
        <v>60</v>
      </c>
      <c r="B13" s="40" t="s">
        <v>56</v>
      </c>
      <c r="C13" s="54" t="s">
        <v>61</v>
      </c>
      <c r="D13" s="40" t="s">
        <v>29</v>
      </c>
      <c r="E13" s="40" t="s">
        <v>30</v>
      </c>
      <c r="F13" s="54" t="s">
        <v>18</v>
      </c>
      <c r="G13" s="40" t="s">
        <v>59</v>
      </c>
      <c r="H13" s="35" t="s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"/>
  <sheetViews>
    <sheetView workbookViewId="0">
      <selection activeCell="E12" sqref="E12"/>
    </sheetView>
  </sheetViews>
  <sheetFormatPr defaultRowHeight="12.75"/>
  <cols>
    <col min="1" max="1" width="26.7109375" customWidth="1"/>
    <col min="2" max="2" width="11.5703125" customWidth="1"/>
    <col min="3" max="10" width="12.7109375" customWidth="1"/>
    <col min="11" max="11" width="12.7109375" style="30" customWidth="1"/>
  </cols>
  <sheetData>
    <row r="2" spans="1:12" ht="18">
      <c r="A2" s="89" t="s">
        <v>64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>
      <c r="A3" s="55" t="s">
        <v>9</v>
      </c>
      <c r="B3" s="55" t="s">
        <v>46</v>
      </c>
      <c r="C3" s="55" t="s">
        <v>1</v>
      </c>
      <c r="D3" s="57" t="s">
        <v>88</v>
      </c>
      <c r="E3" s="55" t="s">
        <v>89</v>
      </c>
      <c r="F3" s="55" t="s">
        <v>38</v>
      </c>
      <c r="G3" s="55" t="s">
        <v>39</v>
      </c>
      <c r="H3" s="55" t="s">
        <v>4</v>
      </c>
      <c r="I3" s="55" t="s">
        <v>5</v>
      </c>
      <c r="J3" s="55" t="s">
        <v>6</v>
      </c>
      <c r="K3" s="57" t="s">
        <v>65</v>
      </c>
      <c r="L3" s="57" t="s">
        <v>2</v>
      </c>
    </row>
    <row r="4" spans="1:12">
      <c r="A4" s="90" t="s">
        <v>47</v>
      </c>
      <c r="B4" s="56" t="s">
        <v>51</v>
      </c>
      <c r="C4" s="45" t="str">
        <f>FR1_FDD_2x2_64!B85</f>
        <v/>
      </c>
      <c r="D4" s="46" t="str">
        <f>FR1_FDD_2x2_64!D85</f>
        <v/>
      </c>
      <c r="E4" s="46"/>
      <c r="F4" s="46"/>
      <c r="G4" s="46"/>
      <c r="H4" s="46"/>
      <c r="I4" s="46"/>
      <c r="J4" s="46"/>
      <c r="K4" s="58">
        <f>MAX(C4:J4)-MIN(C4:J4)</f>
        <v>0</v>
      </c>
      <c r="L4" s="61" t="e">
        <f>AVERAGE(C4:J4)</f>
        <v>#DIV/0!</v>
      </c>
    </row>
    <row r="5" spans="1:12">
      <c r="A5" s="90"/>
      <c r="B5" s="56" t="s">
        <v>52</v>
      </c>
      <c r="C5" s="47">
        <f>FR1_FDD_2x2_64!C85</f>
        <v>20.476930397364811</v>
      </c>
      <c r="D5" s="44">
        <v>21.35</v>
      </c>
      <c r="E5" s="44">
        <v>21</v>
      </c>
      <c r="F5" s="44"/>
      <c r="G5" s="44"/>
      <c r="H5" s="44"/>
      <c r="I5" s="44"/>
      <c r="J5" s="44"/>
      <c r="K5" s="59">
        <f t="shared" ref="K5:K19" si="0">MAX(C5:J5)-MIN(C5:J5)</f>
        <v>0.87306960263519073</v>
      </c>
      <c r="L5" s="62">
        <f t="shared" ref="L5:L19" si="1">AVERAGE(C5:J5)</f>
        <v>20.942310132454939</v>
      </c>
    </row>
    <row r="6" spans="1:12">
      <c r="A6" s="90" t="s">
        <v>48</v>
      </c>
      <c r="B6" s="56" t="s">
        <v>53</v>
      </c>
      <c r="C6" s="47" t="str">
        <f>FR1_FDD_2x2_256!B85</f>
        <v/>
      </c>
      <c r="D6" s="44" t="str">
        <f>FR1_FDD_2x2_256!D85</f>
        <v/>
      </c>
      <c r="E6" s="44"/>
      <c r="F6" s="44"/>
      <c r="G6" s="44"/>
      <c r="H6" s="44"/>
      <c r="I6" s="44"/>
      <c r="J6" s="44"/>
      <c r="K6" s="59">
        <f t="shared" si="0"/>
        <v>0</v>
      </c>
      <c r="L6" s="62" t="e">
        <f t="shared" si="1"/>
        <v>#DIV/0!</v>
      </c>
    </row>
    <row r="7" spans="1:12">
      <c r="A7" s="90"/>
      <c r="B7" s="56" t="s">
        <v>51</v>
      </c>
      <c r="C7" s="47">
        <f>FR1_FDD_2x2_256!C85</f>
        <v>25.612536470672946</v>
      </c>
      <c r="D7" s="44">
        <v>27.22</v>
      </c>
      <c r="E7" s="44">
        <v>26.5</v>
      </c>
      <c r="F7" s="44"/>
      <c r="G7" s="44"/>
      <c r="H7" s="44"/>
      <c r="I7" s="44"/>
      <c r="J7" s="44"/>
      <c r="K7" s="59">
        <f t="shared" si="0"/>
        <v>1.6074635293270525</v>
      </c>
      <c r="L7" s="62">
        <f t="shared" si="1"/>
        <v>26.44417882355765</v>
      </c>
    </row>
    <row r="8" spans="1:12">
      <c r="A8" s="90" t="s">
        <v>49</v>
      </c>
      <c r="B8" s="56" t="s">
        <v>52</v>
      </c>
      <c r="C8" s="47">
        <f>FR1_FDD_4x4_64!B85</f>
        <v>20.345768502803953</v>
      </c>
      <c r="D8" s="44">
        <v>21.28</v>
      </c>
      <c r="E8" s="44">
        <v>20.76</v>
      </c>
      <c r="F8" s="44"/>
      <c r="G8" s="44"/>
      <c r="H8" s="44"/>
      <c r="I8" s="44"/>
      <c r="J8" s="44"/>
      <c r="K8" s="59">
        <f t="shared" si="0"/>
        <v>0.93423149719604837</v>
      </c>
      <c r="L8" s="62">
        <f t="shared" si="1"/>
        <v>20.79525616760132</v>
      </c>
    </row>
    <row r="9" spans="1:12">
      <c r="A9" s="90"/>
      <c r="B9" s="56" t="s">
        <v>54</v>
      </c>
      <c r="C9" s="47">
        <f>FR1_FDD_4x4_64!C85</f>
        <v>22.477703905402098</v>
      </c>
      <c r="D9" s="44">
        <v>23.77</v>
      </c>
      <c r="E9" s="44">
        <v>22.96</v>
      </c>
      <c r="F9" s="44"/>
      <c r="G9" s="44"/>
      <c r="H9" s="44"/>
      <c r="I9" s="44"/>
      <c r="J9" s="44"/>
      <c r="K9" s="59">
        <f t="shared" si="0"/>
        <v>1.2922960945979014</v>
      </c>
      <c r="L9" s="62">
        <f t="shared" si="1"/>
        <v>23.069234635134034</v>
      </c>
    </row>
    <row r="10" spans="1:12">
      <c r="A10" s="90" t="s">
        <v>50</v>
      </c>
      <c r="B10" s="56" t="s">
        <v>51</v>
      </c>
      <c r="C10" s="47">
        <f>FR1_FDD_4x4_256!B85</f>
        <v>26.408219270307384</v>
      </c>
      <c r="D10" s="44">
        <v>28.4</v>
      </c>
      <c r="E10" s="44">
        <v>27.28</v>
      </c>
      <c r="F10" s="44"/>
      <c r="G10" s="44"/>
      <c r="H10" s="44"/>
      <c r="I10" s="44"/>
      <c r="J10" s="44"/>
      <c r="K10" s="59">
        <f t="shared" si="0"/>
        <v>1.9917807296926142</v>
      </c>
      <c r="L10" s="62">
        <f t="shared" si="1"/>
        <v>27.362739756769127</v>
      </c>
    </row>
    <row r="11" spans="1:12">
      <c r="A11" s="90"/>
      <c r="B11" s="56" t="s">
        <v>52</v>
      </c>
      <c r="C11" s="47">
        <f>FR1_FDD_4x4_256!C85</f>
        <v>28.412176152789655</v>
      </c>
      <c r="D11" s="44">
        <v>31.67</v>
      </c>
      <c r="E11" s="44">
        <v>29.4</v>
      </c>
      <c r="F11" s="44"/>
      <c r="G11" s="44"/>
      <c r="H11" s="44"/>
      <c r="I11" s="44"/>
      <c r="J11" s="44"/>
      <c r="K11" s="59">
        <f t="shared" si="0"/>
        <v>3.2578238472103465</v>
      </c>
      <c r="L11" s="62">
        <f t="shared" si="1"/>
        <v>29.827392050929888</v>
      </c>
    </row>
    <row r="12" spans="1:12">
      <c r="A12" s="90" t="s">
        <v>67</v>
      </c>
      <c r="B12" s="56" t="s">
        <v>51</v>
      </c>
      <c r="C12" s="47" t="str">
        <f>FR1_TDD_2x2_64!B85</f>
        <v/>
      </c>
      <c r="D12" s="44" t="str">
        <f>FR1_TDD_2x2_64!D85</f>
        <v/>
      </c>
      <c r="E12" s="87"/>
      <c r="F12" s="87"/>
      <c r="G12" s="44"/>
      <c r="H12" s="44"/>
      <c r="I12" s="44"/>
      <c r="J12" s="44"/>
      <c r="K12" s="59">
        <f t="shared" si="0"/>
        <v>0</v>
      </c>
      <c r="L12" s="62" t="e">
        <f t="shared" si="1"/>
        <v>#DIV/0!</v>
      </c>
    </row>
    <row r="13" spans="1:12">
      <c r="A13" s="90"/>
      <c r="B13" s="56" t="s">
        <v>52</v>
      </c>
      <c r="C13" s="47">
        <f>FR1_TDD_2x2_64!C85</f>
        <v>20.175549135411337</v>
      </c>
      <c r="D13" s="44">
        <v>21.7</v>
      </c>
      <c r="E13" s="87">
        <v>20.9</v>
      </c>
      <c r="F13" s="87"/>
      <c r="G13" s="44"/>
      <c r="H13" s="44"/>
      <c r="I13" s="44"/>
      <c r="J13" s="44"/>
      <c r="K13" s="59">
        <f t="shared" si="0"/>
        <v>1.5244508645886619</v>
      </c>
      <c r="L13" s="62">
        <f t="shared" si="1"/>
        <v>20.925183045137111</v>
      </c>
    </row>
    <row r="14" spans="1:12">
      <c r="A14" s="90" t="s">
        <v>68</v>
      </c>
      <c r="B14" s="56" t="s">
        <v>53</v>
      </c>
      <c r="C14" s="47" t="str">
        <f>FR1_TDD_2x2_256!B85</f>
        <v/>
      </c>
      <c r="D14" s="44" t="str">
        <f>FR1_TDD_2x2_256!D85</f>
        <v/>
      </c>
      <c r="E14" s="87"/>
      <c r="F14" s="87"/>
      <c r="G14" s="44"/>
      <c r="H14" s="44"/>
      <c r="I14" s="44"/>
      <c r="J14" s="44"/>
      <c r="K14" s="59">
        <f t="shared" si="0"/>
        <v>0</v>
      </c>
      <c r="L14" s="62" t="e">
        <f t="shared" si="1"/>
        <v>#DIV/0!</v>
      </c>
    </row>
    <row r="15" spans="1:12">
      <c r="A15" s="90"/>
      <c r="B15" s="56" t="s">
        <v>51</v>
      </c>
      <c r="C15" s="47">
        <f>FR1_TDD_2x2_256!C85</f>
        <v>25.588896566399338</v>
      </c>
      <c r="D15" s="44">
        <v>27.24</v>
      </c>
      <c r="E15" s="44">
        <v>26.5</v>
      </c>
      <c r="F15" s="44"/>
      <c r="G15" s="44"/>
      <c r="H15" s="44"/>
      <c r="I15" s="44"/>
      <c r="J15" s="44"/>
      <c r="K15" s="59">
        <f t="shared" si="0"/>
        <v>1.6511034336006603</v>
      </c>
      <c r="L15" s="62">
        <f t="shared" si="1"/>
        <v>26.442965522133111</v>
      </c>
    </row>
    <row r="16" spans="1:12">
      <c r="A16" s="90" t="s">
        <v>69</v>
      </c>
      <c r="B16" s="56" t="s">
        <v>52</v>
      </c>
      <c r="C16" s="47">
        <f>FR1_TDD_4x4_64!B85</f>
        <v>20.85365942972695</v>
      </c>
      <c r="D16" s="44">
        <v>22.2</v>
      </c>
      <c r="E16" s="44">
        <v>21.3</v>
      </c>
      <c r="F16" s="44"/>
      <c r="G16" s="44"/>
      <c r="H16" s="44"/>
      <c r="I16" s="44"/>
      <c r="J16" s="44"/>
      <c r="K16" s="59">
        <f t="shared" si="0"/>
        <v>1.3463405702730498</v>
      </c>
      <c r="L16" s="62">
        <f t="shared" si="1"/>
        <v>21.451219809908981</v>
      </c>
    </row>
    <row r="17" spans="1:12">
      <c r="A17" s="90"/>
      <c r="B17" s="56" t="s">
        <v>54</v>
      </c>
      <c r="C17" s="47">
        <f>FR1_TDD_4x4_64!C85</f>
        <v>22.701854839763971</v>
      </c>
      <c r="D17" s="44">
        <v>24.15</v>
      </c>
      <c r="E17" s="44">
        <v>23.2</v>
      </c>
      <c r="F17" s="44"/>
      <c r="G17" s="44"/>
      <c r="H17" s="44"/>
      <c r="I17" s="44"/>
      <c r="J17" s="44"/>
      <c r="K17" s="59">
        <f t="shared" si="0"/>
        <v>1.4481451602360274</v>
      </c>
      <c r="L17" s="62">
        <f t="shared" si="1"/>
        <v>23.350618279921324</v>
      </c>
    </row>
    <row r="18" spans="1:12">
      <c r="A18" s="90" t="s">
        <v>70</v>
      </c>
      <c r="B18" s="56" t="s">
        <v>51</v>
      </c>
      <c r="C18" s="47">
        <f>FR1_TDD_4x4_256!B85</f>
        <v>26.385904660528087</v>
      </c>
      <c r="D18" s="44">
        <v>28.32</v>
      </c>
      <c r="E18" s="87">
        <v>27</v>
      </c>
      <c r="F18" s="87"/>
      <c r="G18" s="44"/>
      <c r="H18" s="44"/>
      <c r="I18" s="44"/>
      <c r="J18" s="44"/>
      <c r="K18" s="59">
        <f t="shared" si="0"/>
        <v>1.9340953394719129</v>
      </c>
      <c r="L18" s="62">
        <f t="shared" si="1"/>
        <v>27.235301553509363</v>
      </c>
    </row>
    <row r="19" spans="1:12">
      <c r="A19" s="90"/>
      <c r="B19" s="56" t="s">
        <v>52</v>
      </c>
      <c r="C19" s="48">
        <f>FR1_TDD_4x4_256!C85</f>
        <v>28.850723892993756</v>
      </c>
      <c r="D19" s="49">
        <v>31.99</v>
      </c>
      <c r="E19" s="49">
        <v>29.39</v>
      </c>
      <c r="F19" s="49"/>
      <c r="G19" s="49"/>
      <c r="H19" s="49"/>
      <c r="I19" s="49"/>
      <c r="J19" s="49"/>
      <c r="K19" s="60">
        <f t="shared" si="0"/>
        <v>3.1392761070062427</v>
      </c>
      <c r="L19" s="63">
        <f t="shared" si="1"/>
        <v>30.076907964331252</v>
      </c>
    </row>
    <row r="21" spans="1:12">
      <c r="E21" s="44"/>
    </row>
    <row r="22" spans="1:12">
      <c r="E22" s="44"/>
    </row>
    <row r="23" spans="1:12">
      <c r="E23" s="44"/>
    </row>
    <row r="24" spans="1:12">
      <c r="E24" s="44"/>
    </row>
    <row r="25" spans="1:12">
      <c r="E25" s="44"/>
    </row>
    <row r="26" spans="1:12">
      <c r="E26" s="44"/>
    </row>
    <row r="27" spans="1:12">
      <c r="E27" s="44"/>
    </row>
    <row r="28" spans="1:12">
      <c r="E28" s="87"/>
    </row>
    <row r="29" spans="1:12">
      <c r="E29" s="87"/>
    </row>
    <row r="30" spans="1:12">
      <c r="E30" s="87"/>
    </row>
    <row r="31" spans="1:12">
      <c r="E31" s="44"/>
    </row>
    <row r="32" spans="1:12">
      <c r="E32" s="44"/>
    </row>
    <row r="33" spans="5:5">
      <c r="E33" s="44"/>
    </row>
    <row r="34" spans="5:5">
      <c r="E34" s="87"/>
    </row>
    <row r="35" spans="5:5">
      <c r="E35" s="87"/>
    </row>
  </sheetData>
  <mergeCells count="9">
    <mergeCell ref="A2:L2"/>
    <mergeCell ref="A16:A17"/>
    <mergeCell ref="A18:A19"/>
    <mergeCell ref="A4:A5"/>
    <mergeCell ref="A6:A7"/>
    <mergeCell ref="A8:A9"/>
    <mergeCell ref="A10:A11"/>
    <mergeCell ref="A12:A13"/>
    <mergeCell ref="A14:A15"/>
  </mergeCells>
  <phoneticPr fontId="10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7"/>
  <sheetViews>
    <sheetView tabSelected="1" zoomScale="80" zoomScaleNormal="80" workbookViewId="0">
      <selection activeCell="Z13" sqref="Z13"/>
    </sheetView>
  </sheetViews>
  <sheetFormatPr defaultColWidth="9.140625" defaultRowHeight="12.75"/>
  <cols>
    <col min="1" max="1" width="11" style="30" customWidth="1"/>
    <col min="2" max="2" width="11.5703125" style="30" customWidth="1"/>
    <col min="3" max="22" width="9.7109375" style="30" customWidth="1"/>
    <col min="23" max="16384" width="9.140625" style="30"/>
  </cols>
  <sheetData>
    <row r="2" spans="1:22" ht="18">
      <c r="A2" s="89" t="s">
        <v>64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2">
      <c r="A3" s="95" t="s">
        <v>66</v>
      </c>
      <c r="B3" s="95" t="s">
        <v>46</v>
      </c>
      <c r="C3" s="93" t="s">
        <v>1</v>
      </c>
      <c r="D3" s="94"/>
      <c r="E3" s="93" t="s">
        <v>88</v>
      </c>
      <c r="F3" s="94"/>
      <c r="G3" s="93" t="s">
        <v>89</v>
      </c>
      <c r="H3" s="94"/>
      <c r="I3" s="93" t="s">
        <v>90</v>
      </c>
      <c r="J3" s="94"/>
      <c r="K3" s="93" t="s">
        <v>39</v>
      </c>
      <c r="L3" s="94"/>
      <c r="M3" s="93" t="s">
        <v>4</v>
      </c>
      <c r="N3" s="94"/>
      <c r="O3" s="93" t="s">
        <v>5</v>
      </c>
      <c r="P3" s="94"/>
      <c r="Q3" s="93" t="s">
        <v>6</v>
      </c>
      <c r="R3" s="94"/>
      <c r="S3" s="93" t="s">
        <v>65</v>
      </c>
      <c r="T3" s="94"/>
      <c r="U3" s="93" t="s">
        <v>2</v>
      </c>
      <c r="V3" s="94"/>
    </row>
    <row r="4" spans="1:22">
      <c r="A4" s="96"/>
      <c r="B4" s="96"/>
      <c r="C4" s="72" t="s">
        <v>83</v>
      </c>
      <c r="D4" s="73" t="s">
        <v>84</v>
      </c>
      <c r="E4" s="72" t="s">
        <v>83</v>
      </c>
      <c r="F4" s="73" t="s">
        <v>84</v>
      </c>
      <c r="G4" s="72" t="s">
        <v>83</v>
      </c>
      <c r="H4" s="73" t="s">
        <v>84</v>
      </c>
      <c r="I4" s="72" t="s">
        <v>83</v>
      </c>
      <c r="J4" s="73" t="s">
        <v>84</v>
      </c>
      <c r="K4" s="72" t="s">
        <v>83</v>
      </c>
      <c r="L4" s="73" t="s">
        <v>84</v>
      </c>
      <c r="M4" s="72" t="s">
        <v>83</v>
      </c>
      <c r="N4" s="73" t="s">
        <v>84</v>
      </c>
      <c r="O4" s="72" t="s">
        <v>83</v>
      </c>
      <c r="P4" s="73" t="s">
        <v>84</v>
      </c>
      <c r="Q4" s="72" t="s">
        <v>83</v>
      </c>
      <c r="R4" s="73" t="s">
        <v>84</v>
      </c>
      <c r="S4" s="72" t="s">
        <v>83</v>
      </c>
      <c r="T4" s="73" t="s">
        <v>84</v>
      </c>
      <c r="U4" s="72" t="s">
        <v>83</v>
      </c>
      <c r="V4" s="74" t="s">
        <v>84</v>
      </c>
    </row>
    <row r="5" spans="1:22">
      <c r="A5" s="70">
        <v>1</v>
      </c>
      <c r="B5" s="55" t="s">
        <v>71</v>
      </c>
      <c r="C5" s="46">
        <v>3.5</v>
      </c>
      <c r="D5" s="46">
        <v>3.6</v>
      </c>
      <c r="E5" s="46"/>
      <c r="F5" s="46">
        <v>4.2699999999999996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64"/>
      <c r="S5" s="46">
        <f>MAX(C5,E5,G5,I5,K5,M5,O5,Q5)-MIN(C5,E5,G5,I5,K5,M5,O5,Q5)</f>
        <v>0</v>
      </c>
      <c r="T5" s="46">
        <f>MAX(D5,F5,H5,J5,L5,N5,P5,R5)-MIN(D5,F5,H5,J5,L5,N5,P5,R5)</f>
        <v>0.66999999999999948</v>
      </c>
      <c r="U5" s="67">
        <f>AVERAGE(C5,E5,G5,I5,K5,M5,O5,Q5)</f>
        <v>3.5</v>
      </c>
      <c r="V5" s="61">
        <f>AVERAGE(D5,F5,H5,J5,L5,N5,P5,R5)</f>
        <v>3.9349999999999996</v>
      </c>
    </row>
    <row r="6" spans="1:22">
      <c r="A6" s="70">
        <v>1</v>
      </c>
      <c r="B6" s="55" t="s">
        <v>72</v>
      </c>
      <c r="C6" s="44">
        <v>4.5</v>
      </c>
      <c r="D6" s="44">
        <v>4.5</v>
      </c>
      <c r="E6" s="44"/>
      <c r="F6" s="44">
        <v>5.4</v>
      </c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65"/>
      <c r="S6" s="44">
        <f t="shared" ref="S6:S34" si="0">MAX(C6,E6,G6,I6,K6,M6,O6,Q6)-MIN(C6,E6,G6,I6,K6,M6,O6,Q6)</f>
        <v>0</v>
      </c>
      <c r="T6" s="44">
        <f t="shared" ref="T6:T34" si="1">MAX(D6,F6,H6,J6,L6,N6,P6,R6)-MIN(D6,F6,H6,J6,L6,N6,P6,R6)</f>
        <v>0.90000000000000036</v>
      </c>
      <c r="U6" s="68">
        <f t="shared" ref="U6:U34" si="2">AVERAGE(C6,E6,G6,I6,K6,M6,O6,Q6)</f>
        <v>4.5</v>
      </c>
      <c r="V6" s="62">
        <f t="shared" ref="V6:V34" si="3">AVERAGE(D6,F6,H6,J6,L6,N6,P6,R6)</f>
        <v>4.95</v>
      </c>
    </row>
    <row r="7" spans="1:22">
      <c r="A7" s="70">
        <v>1</v>
      </c>
      <c r="B7" s="55" t="s">
        <v>73</v>
      </c>
      <c r="C7" s="44">
        <v>5.5</v>
      </c>
      <c r="D7" s="44">
        <v>5.5</v>
      </c>
      <c r="E7" s="44"/>
      <c r="F7" s="44">
        <v>6.39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65"/>
      <c r="S7" s="44">
        <f t="shared" si="0"/>
        <v>0</v>
      </c>
      <c r="T7" s="44">
        <f t="shared" si="1"/>
        <v>0.88999999999999968</v>
      </c>
      <c r="U7" s="68">
        <f t="shared" si="2"/>
        <v>5.5</v>
      </c>
      <c r="V7" s="62">
        <f t="shared" si="3"/>
        <v>5.9450000000000003</v>
      </c>
    </row>
    <row r="8" spans="1:22">
      <c r="A8" s="70">
        <v>1</v>
      </c>
      <c r="B8" s="55" t="s">
        <v>74</v>
      </c>
      <c r="C8" s="44">
        <v>6.1</v>
      </c>
      <c r="D8" s="44">
        <v>6.1</v>
      </c>
      <c r="E8" s="44"/>
      <c r="F8" s="44">
        <v>6.78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65"/>
      <c r="S8" s="44">
        <f t="shared" si="0"/>
        <v>0</v>
      </c>
      <c r="T8" s="44">
        <f t="shared" si="1"/>
        <v>0.6800000000000006</v>
      </c>
      <c r="U8" s="68">
        <f t="shared" si="2"/>
        <v>6.1</v>
      </c>
      <c r="V8" s="62">
        <f t="shared" si="3"/>
        <v>6.4399999999999995</v>
      </c>
    </row>
    <row r="9" spans="1:22">
      <c r="A9" s="70">
        <v>1</v>
      </c>
      <c r="B9" s="55" t="s">
        <v>75</v>
      </c>
      <c r="C9" s="44">
        <v>6.8</v>
      </c>
      <c r="D9" s="44">
        <v>6.8</v>
      </c>
      <c r="E9" s="44"/>
      <c r="F9" s="44">
        <v>7.47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65"/>
      <c r="S9" s="44">
        <f t="shared" si="0"/>
        <v>0</v>
      </c>
      <c r="T9" s="44">
        <f t="shared" si="1"/>
        <v>0.66999999999999993</v>
      </c>
      <c r="U9" s="68">
        <f t="shared" si="2"/>
        <v>6.8</v>
      </c>
      <c r="V9" s="62">
        <f t="shared" si="3"/>
        <v>7.1349999999999998</v>
      </c>
    </row>
    <row r="10" spans="1:22">
      <c r="A10" s="70">
        <v>1</v>
      </c>
      <c r="B10" s="55" t="s">
        <v>76</v>
      </c>
      <c r="C10" s="44">
        <v>7.3</v>
      </c>
      <c r="D10" s="44">
        <v>7.3</v>
      </c>
      <c r="E10" s="44"/>
      <c r="F10" s="44">
        <v>8.0500000000000007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65"/>
      <c r="S10" s="44">
        <f t="shared" si="0"/>
        <v>0</v>
      </c>
      <c r="T10" s="44">
        <f t="shared" si="1"/>
        <v>0.75000000000000089</v>
      </c>
      <c r="U10" s="68">
        <f t="shared" si="2"/>
        <v>7.3</v>
      </c>
      <c r="V10" s="62">
        <f t="shared" si="3"/>
        <v>7.6750000000000007</v>
      </c>
    </row>
    <row r="11" spans="1:22">
      <c r="A11" s="70">
        <v>1</v>
      </c>
      <c r="B11" s="55" t="s">
        <v>77</v>
      </c>
      <c r="C11" s="44">
        <v>8.4</v>
      </c>
      <c r="D11" s="44">
        <v>8.3000000000000007</v>
      </c>
      <c r="E11" s="44"/>
      <c r="F11" s="44">
        <v>8.94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65"/>
      <c r="S11" s="44">
        <f t="shared" si="0"/>
        <v>0</v>
      </c>
      <c r="T11" s="44">
        <f t="shared" si="1"/>
        <v>0.63999999999999879</v>
      </c>
      <c r="U11" s="68">
        <f t="shared" si="2"/>
        <v>8.4</v>
      </c>
      <c r="V11" s="62">
        <f t="shared" si="3"/>
        <v>8.620000000000001</v>
      </c>
    </row>
    <row r="12" spans="1:22">
      <c r="A12" s="70">
        <v>1</v>
      </c>
      <c r="B12" s="55" t="s">
        <v>78</v>
      </c>
      <c r="C12" s="44">
        <v>9.3000000000000007</v>
      </c>
      <c r="D12" s="44">
        <v>9.3000000000000007</v>
      </c>
      <c r="E12" s="44"/>
      <c r="F12" s="44">
        <v>9.8800000000000008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65"/>
      <c r="S12" s="44">
        <f t="shared" si="0"/>
        <v>0</v>
      </c>
      <c r="T12" s="44">
        <f t="shared" si="1"/>
        <v>0.58000000000000007</v>
      </c>
      <c r="U12" s="68">
        <f t="shared" si="2"/>
        <v>9.3000000000000007</v>
      </c>
      <c r="V12" s="62">
        <f t="shared" si="3"/>
        <v>9.59</v>
      </c>
    </row>
    <row r="13" spans="1:22">
      <c r="A13" s="70">
        <v>1</v>
      </c>
      <c r="B13" s="55" t="s">
        <v>79</v>
      </c>
      <c r="C13" s="44">
        <v>10.199999999999999</v>
      </c>
      <c r="D13" s="44">
        <v>10.1</v>
      </c>
      <c r="E13" s="44"/>
      <c r="F13" s="44">
        <v>10.78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65"/>
      <c r="S13" s="44">
        <f t="shared" si="0"/>
        <v>0</v>
      </c>
      <c r="T13" s="44">
        <f t="shared" si="1"/>
        <v>0.67999999999999972</v>
      </c>
      <c r="U13" s="68">
        <f t="shared" si="2"/>
        <v>10.199999999999999</v>
      </c>
      <c r="V13" s="62">
        <f t="shared" si="3"/>
        <v>10.44</v>
      </c>
    </row>
    <row r="14" spans="1:22">
      <c r="A14" s="70">
        <v>1</v>
      </c>
      <c r="B14" s="55" t="s">
        <v>80</v>
      </c>
      <c r="C14" s="44">
        <v>11.4</v>
      </c>
      <c r="D14" s="44">
        <v>11.4</v>
      </c>
      <c r="E14" s="44"/>
      <c r="F14" s="44">
        <v>12.22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65"/>
      <c r="S14" s="44">
        <f t="shared" si="0"/>
        <v>0</v>
      </c>
      <c r="T14" s="44">
        <f t="shared" si="1"/>
        <v>0.82000000000000028</v>
      </c>
      <c r="U14" s="68">
        <f t="shared" si="2"/>
        <v>11.4</v>
      </c>
      <c r="V14" s="62">
        <f t="shared" si="3"/>
        <v>11.81</v>
      </c>
    </row>
    <row r="15" spans="1:22">
      <c r="A15" s="70">
        <v>1</v>
      </c>
      <c r="B15" s="55" t="s">
        <v>81</v>
      </c>
      <c r="C15" s="44">
        <v>12.2</v>
      </c>
      <c r="D15" s="44">
        <v>12.2</v>
      </c>
      <c r="E15" s="44"/>
      <c r="F15" s="44">
        <v>12.72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65"/>
      <c r="S15" s="44">
        <f t="shared" si="0"/>
        <v>0</v>
      </c>
      <c r="T15" s="44">
        <f t="shared" si="1"/>
        <v>0.52000000000000135</v>
      </c>
      <c r="U15" s="68">
        <f t="shared" si="2"/>
        <v>12.2</v>
      </c>
      <c r="V15" s="62">
        <f t="shared" si="3"/>
        <v>12.46</v>
      </c>
    </row>
    <row r="16" spans="1:22">
      <c r="A16" s="70">
        <v>1</v>
      </c>
      <c r="B16" s="55" t="s">
        <v>82</v>
      </c>
      <c r="C16" s="44">
        <v>13.4</v>
      </c>
      <c r="D16" s="44">
        <v>13.4</v>
      </c>
      <c r="E16" s="44"/>
      <c r="F16" s="44">
        <v>14.12</v>
      </c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65"/>
      <c r="S16" s="44">
        <f t="shared" si="0"/>
        <v>0</v>
      </c>
      <c r="T16" s="44">
        <f t="shared" si="1"/>
        <v>0.71999999999999886</v>
      </c>
      <c r="U16" s="68">
        <f t="shared" si="2"/>
        <v>13.4</v>
      </c>
      <c r="V16" s="62">
        <f t="shared" si="3"/>
        <v>13.76</v>
      </c>
    </row>
    <row r="17" spans="1:22">
      <c r="A17" s="70">
        <v>1</v>
      </c>
      <c r="B17" s="55" t="s">
        <v>44</v>
      </c>
      <c r="C17" s="44">
        <v>14.8</v>
      </c>
      <c r="D17" s="44">
        <v>14.8</v>
      </c>
      <c r="E17" s="44"/>
      <c r="F17" s="44">
        <v>15.28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65"/>
      <c r="S17" s="44">
        <f t="shared" si="0"/>
        <v>0</v>
      </c>
      <c r="T17" s="44">
        <f t="shared" si="1"/>
        <v>0.47999999999999865</v>
      </c>
      <c r="U17" s="68">
        <f t="shared" si="2"/>
        <v>14.8</v>
      </c>
      <c r="V17" s="62">
        <f t="shared" si="3"/>
        <v>15.04</v>
      </c>
    </row>
    <row r="18" spans="1:22">
      <c r="A18" s="70">
        <v>1</v>
      </c>
      <c r="B18" s="55" t="s">
        <v>40</v>
      </c>
      <c r="C18" s="44">
        <v>15.7</v>
      </c>
      <c r="D18" s="44">
        <v>15.7</v>
      </c>
      <c r="E18" s="44"/>
      <c r="F18" s="44">
        <v>16.259999999999998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65"/>
      <c r="S18" s="44">
        <f t="shared" si="0"/>
        <v>0</v>
      </c>
      <c r="T18" s="44">
        <f t="shared" si="1"/>
        <v>0.55999999999999872</v>
      </c>
      <c r="U18" s="68">
        <f t="shared" si="2"/>
        <v>15.7</v>
      </c>
      <c r="V18" s="62">
        <f t="shared" si="3"/>
        <v>15.979999999999999</v>
      </c>
    </row>
    <row r="19" spans="1:22">
      <c r="A19" s="70">
        <v>1</v>
      </c>
      <c r="B19" s="55" t="s">
        <v>41</v>
      </c>
      <c r="C19" s="44">
        <v>16.8</v>
      </c>
      <c r="D19" s="44">
        <v>16.8</v>
      </c>
      <c r="E19" s="44"/>
      <c r="F19" s="44">
        <v>17.29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65"/>
      <c r="S19" s="44">
        <f t="shared" si="0"/>
        <v>0</v>
      </c>
      <c r="T19" s="44">
        <f t="shared" si="1"/>
        <v>0.48999999999999844</v>
      </c>
      <c r="U19" s="68">
        <f t="shared" si="2"/>
        <v>16.8</v>
      </c>
      <c r="V19" s="62">
        <f t="shared" si="3"/>
        <v>17.045000000000002</v>
      </c>
    </row>
    <row r="20" spans="1:22">
      <c r="A20" s="70">
        <v>2</v>
      </c>
      <c r="B20" s="55" t="s">
        <v>71</v>
      </c>
      <c r="C20" s="44">
        <v>6.6</v>
      </c>
      <c r="D20" s="44">
        <v>6.5</v>
      </c>
      <c r="E20" s="44"/>
      <c r="F20" s="44">
        <v>7.22</v>
      </c>
      <c r="G20" s="44">
        <v>6.93</v>
      </c>
      <c r="H20" s="44">
        <v>6.94</v>
      </c>
      <c r="I20" s="44"/>
      <c r="J20" s="44">
        <v>6.6</v>
      </c>
      <c r="M20" s="44"/>
      <c r="N20" s="44"/>
      <c r="O20" s="44"/>
      <c r="P20" s="44"/>
      <c r="Q20" s="44"/>
      <c r="R20" s="65"/>
      <c r="S20" s="44">
        <f t="shared" si="0"/>
        <v>0.33000000000000007</v>
      </c>
      <c r="T20" s="44">
        <f t="shared" si="1"/>
        <v>0.71999999999999975</v>
      </c>
      <c r="U20" s="68">
        <f t="shared" si="2"/>
        <v>6.7649999999999997</v>
      </c>
      <c r="V20" s="62">
        <f t="shared" si="3"/>
        <v>6.8149999999999995</v>
      </c>
    </row>
    <row r="21" spans="1:22">
      <c r="A21" s="71">
        <v>2</v>
      </c>
      <c r="B21" s="55" t="s">
        <v>72</v>
      </c>
      <c r="C21" s="44">
        <v>7.5</v>
      </c>
      <c r="D21" s="44">
        <v>7.4</v>
      </c>
      <c r="E21" s="44"/>
      <c r="F21" s="44">
        <v>8.2100000000000009</v>
      </c>
      <c r="G21" s="44">
        <v>7.76</v>
      </c>
      <c r="H21" s="44">
        <v>7.76</v>
      </c>
      <c r="I21" s="44"/>
      <c r="J21" s="44">
        <v>7.7</v>
      </c>
      <c r="M21" s="44"/>
      <c r="N21" s="44"/>
      <c r="O21" s="44"/>
      <c r="P21" s="44"/>
      <c r="Q21" s="44"/>
      <c r="R21" s="65"/>
      <c r="S21" s="44">
        <f t="shared" si="0"/>
        <v>0.25999999999999979</v>
      </c>
      <c r="T21" s="44">
        <f t="shared" si="1"/>
        <v>0.8100000000000005</v>
      </c>
      <c r="U21" s="68">
        <f t="shared" si="2"/>
        <v>7.63</v>
      </c>
      <c r="V21" s="62">
        <f t="shared" si="3"/>
        <v>7.7675000000000001</v>
      </c>
    </row>
    <row r="22" spans="1:22">
      <c r="A22" s="70">
        <v>2</v>
      </c>
      <c r="B22" s="55" t="s">
        <v>73</v>
      </c>
      <c r="C22" s="44">
        <v>8.5</v>
      </c>
      <c r="D22" s="44">
        <v>8.5</v>
      </c>
      <c r="E22" s="44"/>
      <c r="F22" s="44">
        <v>9.4600000000000009</v>
      </c>
      <c r="G22" s="44">
        <v>8.89</v>
      </c>
      <c r="H22" s="44">
        <v>8.93</v>
      </c>
      <c r="I22" s="44"/>
      <c r="J22" s="44">
        <v>8.6</v>
      </c>
      <c r="M22" s="44"/>
      <c r="N22" s="44"/>
      <c r="O22" s="44"/>
      <c r="P22" s="44"/>
      <c r="Q22" s="44"/>
      <c r="R22" s="65"/>
      <c r="S22" s="44">
        <f t="shared" si="0"/>
        <v>0.39000000000000057</v>
      </c>
      <c r="T22" s="44">
        <f t="shared" si="1"/>
        <v>0.96000000000000085</v>
      </c>
      <c r="U22" s="68">
        <f t="shared" si="2"/>
        <v>8.6950000000000003</v>
      </c>
      <c r="V22" s="62">
        <f t="shared" si="3"/>
        <v>8.8725000000000005</v>
      </c>
    </row>
    <row r="23" spans="1:22">
      <c r="A23" s="71">
        <v>2</v>
      </c>
      <c r="B23" s="55" t="s">
        <v>74</v>
      </c>
      <c r="C23" s="44">
        <v>9.1</v>
      </c>
      <c r="D23" s="44">
        <v>9.1</v>
      </c>
      <c r="E23" s="44"/>
      <c r="F23" s="44">
        <v>9.7100000000000009</v>
      </c>
      <c r="G23" s="44">
        <v>9.5299999999999994</v>
      </c>
      <c r="H23" s="87">
        <v>9.5399999999999991</v>
      </c>
      <c r="I23" s="44"/>
      <c r="J23" s="44">
        <v>9.1</v>
      </c>
      <c r="M23" s="44"/>
      <c r="N23" s="44"/>
      <c r="O23" s="44"/>
      <c r="P23" s="44"/>
      <c r="Q23" s="44"/>
      <c r="R23" s="65"/>
      <c r="S23" s="44">
        <f t="shared" si="0"/>
        <v>0.42999999999999972</v>
      </c>
      <c r="T23" s="44">
        <f t="shared" si="1"/>
        <v>0.61000000000000121</v>
      </c>
      <c r="U23" s="68">
        <f t="shared" si="2"/>
        <v>9.3149999999999995</v>
      </c>
      <c r="V23" s="62">
        <f t="shared" si="3"/>
        <v>9.3625000000000007</v>
      </c>
    </row>
    <row r="24" spans="1:22">
      <c r="A24" s="70">
        <v>2</v>
      </c>
      <c r="B24" s="55" t="s">
        <v>75</v>
      </c>
      <c r="C24" s="44">
        <v>9.8000000000000007</v>
      </c>
      <c r="D24" s="44">
        <v>9.8000000000000007</v>
      </c>
      <c r="E24" s="44"/>
      <c r="F24" s="44">
        <v>10.57</v>
      </c>
      <c r="G24" s="44">
        <v>10.33</v>
      </c>
      <c r="H24" s="44">
        <v>10.32</v>
      </c>
      <c r="I24" s="44"/>
      <c r="J24" s="44">
        <v>9.9</v>
      </c>
      <c r="M24" s="44"/>
      <c r="N24" s="44"/>
      <c r="O24" s="44"/>
      <c r="P24" s="44"/>
      <c r="Q24" s="44"/>
      <c r="R24" s="65"/>
      <c r="S24" s="44">
        <f t="shared" si="0"/>
        <v>0.52999999999999936</v>
      </c>
      <c r="T24" s="44">
        <f t="shared" si="1"/>
        <v>0.76999999999999957</v>
      </c>
      <c r="U24" s="68">
        <f t="shared" si="2"/>
        <v>10.065000000000001</v>
      </c>
      <c r="V24" s="62">
        <f t="shared" si="3"/>
        <v>10.147500000000001</v>
      </c>
    </row>
    <row r="25" spans="1:22">
      <c r="A25" s="71">
        <v>2</v>
      </c>
      <c r="B25" s="55" t="s">
        <v>76</v>
      </c>
      <c r="C25" s="44">
        <v>10.3</v>
      </c>
      <c r="D25" s="44">
        <v>10.3</v>
      </c>
      <c r="E25" s="44"/>
      <c r="F25" s="44">
        <v>11.2</v>
      </c>
      <c r="G25" s="44">
        <v>10.83</v>
      </c>
      <c r="H25" s="44">
        <v>10.87</v>
      </c>
      <c r="I25" s="44"/>
      <c r="J25" s="44">
        <v>10.5</v>
      </c>
      <c r="M25" s="44"/>
      <c r="N25" s="44"/>
      <c r="O25" s="44"/>
      <c r="P25" s="44"/>
      <c r="Q25" s="44"/>
      <c r="R25" s="65"/>
      <c r="S25" s="44">
        <f t="shared" si="0"/>
        <v>0.52999999999999936</v>
      </c>
      <c r="T25" s="44">
        <f t="shared" si="1"/>
        <v>0.89999999999999858</v>
      </c>
      <c r="U25" s="68">
        <f t="shared" si="2"/>
        <v>10.565000000000001</v>
      </c>
      <c r="V25" s="62">
        <f t="shared" si="3"/>
        <v>10.717499999999999</v>
      </c>
    </row>
    <row r="26" spans="1:22">
      <c r="A26" s="70">
        <v>2</v>
      </c>
      <c r="B26" s="55" t="s">
        <v>77</v>
      </c>
      <c r="C26" s="44">
        <v>11.4</v>
      </c>
      <c r="D26" s="44">
        <v>11.3</v>
      </c>
      <c r="E26" s="44"/>
      <c r="F26" s="44">
        <v>12.35</v>
      </c>
      <c r="G26" s="44">
        <v>11.99</v>
      </c>
      <c r="H26" s="44">
        <v>11.34</v>
      </c>
      <c r="I26" s="44"/>
      <c r="J26" s="44">
        <v>11.5</v>
      </c>
      <c r="M26" s="44"/>
      <c r="N26" s="44"/>
      <c r="O26" s="44"/>
      <c r="P26" s="44"/>
      <c r="Q26" s="44"/>
      <c r="R26" s="65"/>
      <c r="S26" s="44">
        <f t="shared" si="0"/>
        <v>0.58999999999999986</v>
      </c>
      <c r="T26" s="44">
        <f t="shared" si="1"/>
        <v>1.0499999999999989</v>
      </c>
      <c r="U26" s="68">
        <f t="shared" si="2"/>
        <v>11.695</v>
      </c>
      <c r="V26" s="62">
        <f t="shared" si="3"/>
        <v>11.622499999999999</v>
      </c>
    </row>
    <row r="27" spans="1:22">
      <c r="A27" s="71">
        <v>2</v>
      </c>
      <c r="B27" s="55" t="s">
        <v>78</v>
      </c>
      <c r="C27" s="44">
        <v>12.3</v>
      </c>
      <c r="D27" s="44">
        <v>12.3</v>
      </c>
      <c r="E27" s="44"/>
      <c r="F27" s="44">
        <v>13.14</v>
      </c>
      <c r="G27" s="44">
        <v>12.74</v>
      </c>
      <c r="H27" s="44">
        <v>12.76</v>
      </c>
      <c r="I27" s="44"/>
      <c r="J27" s="44">
        <v>12.5</v>
      </c>
      <c r="M27" s="44"/>
      <c r="N27" s="44"/>
      <c r="O27" s="44"/>
      <c r="P27" s="44"/>
      <c r="Q27" s="44"/>
      <c r="R27" s="65"/>
      <c r="S27" s="44">
        <f t="shared" si="0"/>
        <v>0.4399999999999995</v>
      </c>
      <c r="T27" s="44">
        <f t="shared" si="1"/>
        <v>0.83999999999999986</v>
      </c>
      <c r="U27" s="68">
        <f t="shared" si="2"/>
        <v>12.52</v>
      </c>
      <c r="V27" s="62">
        <f t="shared" si="3"/>
        <v>12.675000000000001</v>
      </c>
    </row>
    <row r="28" spans="1:22">
      <c r="A28" s="70">
        <v>2</v>
      </c>
      <c r="B28" s="55" t="s">
        <v>79</v>
      </c>
      <c r="C28" s="44">
        <v>13.2</v>
      </c>
      <c r="D28" s="44">
        <v>13.1</v>
      </c>
      <c r="E28" s="44"/>
      <c r="F28" s="44">
        <v>13.94</v>
      </c>
      <c r="G28" s="44">
        <v>13.51</v>
      </c>
      <c r="H28" s="44">
        <v>13.53</v>
      </c>
      <c r="I28" s="44"/>
      <c r="J28" s="44">
        <v>13.4</v>
      </c>
      <c r="M28" s="44"/>
      <c r="N28" s="44"/>
      <c r="O28" s="44"/>
      <c r="P28" s="44"/>
      <c r="Q28" s="44"/>
      <c r="R28" s="65"/>
      <c r="S28" s="44">
        <f t="shared" si="0"/>
        <v>0.3100000000000005</v>
      </c>
      <c r="T28" s="44">
        <f t="shared" si="1"/>
        <v>0.83999999999999986</v>
      </c>
      <c r="U28" s="68">
        <f t="shared" si="2"/>
        <v>13.355</v>
      </c>
      <c r="V28" s="62">
        <f t="shared" si="3"/>
        <v>13.4925</v>
      </c>
    </row>
    <row r="29" spans="1:22">
      <c r="A29" s="71">
        <v>2</v>
      </c>
      <c r="B29" s="55" t="s">
        <v>80</v>
      </c>
      <c r="C29" s="44">
        <v>14.4</v>
      </c>
      <c r="D29" s="44">
        <v>14.4</v>
      </c>
      <c r="E29" s="44"/>
      <c r="F29" s="44">
        <v>15.27</v>
      </c>
      <c r="G29" s="44">
        <v>14.54</v>
      </c>
      <c r="H29" s="44">
        <v>14.53</v>
      </c>
      <c r="I29" s="44"/>
      <c r="J29" s="44">
        <v>14.7</v>
      </c>
      <c r="M29" s="44"/>
      <c r="N29" s="44"/>
      <c r="O29" s="44"/>
      <c r="P29" s="44"/>
      <c r="Q29" s="44"/>
      <c r="R29" s="65"/>
      <c r="S29" s="44">
        <f t="shared" si="0"/>
        <v>0.13999999999999879</v>
      </c>
      <c r="T29" s="44">
        <f t="shared" si="1"/>
        <v>0.86999999999999922</v>
      </c>
      <c r="U29" s="68">
        <f t="shared" si="2"/>
        <v>14.469999999999999</v>
      </c>
      <c r="V29" s="62">
        <f t="shared" si="3"/>
        <v>14.725000000000001</v>
      </c>
    </row>
    <row r="30" spans="1:22">
      <c r="A30" s="70">
        <v>2</v>
      </c>
      <c r="B30" s="55" t="s">
        <v>81</v>
      </c>
      <c r="C30" s="44">
        <v>15.2</v>
      </c>
      <c r="D30" s="44">
        <v>15.2</v>
      </c>
      <c r="E30" s="44"/>
      <c r="F30" s="44">
        <v>16.3</v>
      </c>
      <c r="G30" s="44">
        <v>15.71</v>
      </c>
      <c r="H30" s="44">
        <v>15.71</v>
      </c>
      <c r="I30" s="44"/>
      <c r="J30" s="44"/>
      <c r="M30" s="44"/>
      <c r="N30" s="44"/>
      <c r="O30" s="44"/>
      <c r="P30" s="44"/>
      <c r="Q30" s="44"/>
      <c r="R30" s="65"/>
      <c r="S30" s="44">
        <f t="shared" si="0"/>
        <v>0.51000000000000156</v>
      </c>
      <c r="T30" s="44">
        <f t="shared" si="1"/>
        <v>1.1000000000000014</v>
      </c>
      <c r="U30" s="68">
        <f t="shared" si="2"/>
        <v>15.455</v>
      </c>
      <c r="V30" s="62">
        <f t="shared" si="3"/>
        <v>15.736666666666666</v>
      </c>
    </row>
    <row r="31" spans="1:22">
      <c r="A31" s="71">
        <v>2</v>
      </c>
      <c r="B31" s="55" t="s">
        <v>82</v>
      </c>
      <c r="C31" s="44">
        <v>16.5</v>
      </c>
      <c r="D31" s="44">
        <v>16.399999999999999</v>
      </c>
      <c r="E31" s="44"/>
      <c r="F31" s="44">
        <v>17.34</v>
      </c>
      <c r="G31" s="44">
        <v>16.739999999999998</v>
      </c>
      <c r="H31" s="44">
        <v>16.71</v>
      </c>
      <c r="I31" s="44"/>
      <c r="J31" s="44">
        <v>16.899999999999999</v>
      </c>
      <c r="M31" s="44"/>
      <c r="N31" s="44"/>
      <c r="O31" s="44"/>
      <c r="P31" s="44"/>
      <c r="Q31" s="44"/>
      <c r="R31" s="65"/>
      <c r="S31" s="44">
        <f t="shared" si="0"/>
        <v>0.23999999999999844</v>
      </c>
      <c r="T31" s="44">
        <f t="shared" si="1"/>
        <v>0.94000000000000128</v>
      </c>
      <c r="U31" s="68">
        <f t="shared" si="2"/>
        <v>16.619999999999997</v>
      </c>
      <c r="V31" s="62">
        <f t="shared" si="3"/>
        <v>16.837499999999999</v>
      </c>
    </row>
    <row r="32" spans="1:22">
      <c r="A32" s="70">
        <v>2</v>
      </c>
      <c r="B32" s="55" t="s">
        <v>44</v>
      </c>
      <c r="C32" s="44">
        <v>17.8</v>
      </c>
      <c r="D32" s="44">
        <v>17.7</v>
      </c>
      <c r="E32" s="44"/>
      <c r="F32" s="44">
        <v>18.8</v>
      </c>
      <c r="G32" s="44">
        <v>18.3</v>
      </c>
      <c r="H32" s="44">
        <v>18.3</v>
      </c>
      <c r="I32" s="44"/>
      <c r="J32" s="44">
        <v>18.399999999999999</v>
      </c>
      <c r="K32" s="44"/>
      <c r="L32" s="44"/>
      <c r="M32" s="44"/>
      <c r="N32" s="44"/>
      <c r="O32" s="44"/>
      <c r="P32" s="44"/>
      <c r="Q32" s="44"/>
      <c r="R32" s="65"/>
      <c r="S32" s="44">
        <f t="shared" si="0"/>
        <v>0.5</v>
      </c>
      <c r="T32" s="44">
        <f t="shared" si="1"/>
        <v>1.1000000000000014</v>
      </c>
      <c r="U32" s="68">
        <f t="shared" si="2"/>
        <v>18.05</v>
      </c>
      <c r="V32" s="62">
        <f t="shared" si="3"/>
        <v>18.299999999999997</v>
      </c>
    </row>
    <row r="33" spans="1:24">
      <c r="A33" s="71">
        <v>2</v>
      </c>
      <c r="B33" s="55" t="s">
        <v>40</v>
      </c>
      <c r="C33" s="44">
        <v>18.7</v>
      </c>
      <c r="D33" s="44">
        <v>18.7</v>
      </c>
      <c r="E33" s="44"/>
      <c r="F33" s="44">
        <v>19.87</v>
      </c>
      <c r="G33" s="44">
        <v>19.399999999999999</v>
      </c>
      <c r="H33" s="44">
        <v>19.100000000000001</v>
      </c>
      <c r="I33" s="44"/>
      <c r="J33" s="44">
        <v>20.2</v>
      </c>
      <c r="K33" s="44"/>
      <c r="L33" s="44"/>
      <c r="M33" s="44"/>
      <c r="N33" s="44"/>
      <c r="O33" s="44"/>
      <c r="P33" s="44"/>
      <c r="Q33" s="44"/>
      <c r="R33" s="65"/>
      <c r="S33" s="44">
        <f t="shared" si="0"/>
        <v>0.69999999999999929</v>
      </c>
      <c r="T33" s="44">
        <f t="shared" si="1"/>
        <v>1.5</v>
      </c>
      <c r="U33" s="68">
        <f t="shared" si="2"/>
        <v>19.049999999999997</v>
      </c>
      <c r="V33" s="62">
        <f t="shared" si="3"/>
        <v>19.467500000000001</v>
      </c>
    </row>
    <row r="34" spans="1:24">
      <c r="A34" s="70">
        <v>2</v>
      </c>
      <c r="B34" s="55" t="s">
        <v>41</v>
      </c>
      <c r="C34" s="49">
        <v>19.8</v>
      </c>
      <c r="D34" s="49">
        <v>19.8</v>
      </c>
      <c r="E34" s="49"/>
      <c r="F34" s="49">
        <v>21.17</v>
      </c>
      <c r="G34" s="49">
        <v>20.3</v>
      </c>
      <c r="H34" s="49">
        <v>20.2</v>
      </c>
      <c r="I34" s="49"/>
      <c r="J34" s="49">
        <v>21.8</v>
      </c>
      <c r="K34" s="49"/>
      <c r="L34" s="49"/>
      <c r="M34" s="49"/>
      <c r="N34" s="49"/>
      <c r="O34" s="49"/>
      <c r="P34" s="49"/>
      <c r="Q34" s="49"/>
      <c r="R34" s="66"/>
      <c r="S34" s="48">
        <f t="shared" si="0"/>
        <v>0.5</v>
      </c>
      <c r="T34" s="66">
        <f t="shared" si="1"/>
        <v>2</v>
      </c>
      <c r="U34" s="69">
        <f t="shared" si="2"/>
        <v>20.05</v>
      </c>
      <c r="V34" s="63">
        <f t="shared" si="3"/>
        <v>20.7425</v>
      </c>
    </row>
    <row r="38" spans="1:24" ht="18">
      <c r="A38" s="89" t="s">
        <v>85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</row>
    <row r="39" spans="1:24">
      <c r="A39" s="95" t="s">
        <v>66</v>
      </c>
      <c r="B39" s="95" t="s">
        <v>46</v>
      </c>
      <c r="C39" s="93" t="s">
        <v>1</v>
      </c>
      <c r="D39" s="94"/>
      <c r="E39" s="93" t="s">
        <v>88</v>
      </c>
      <c r="F39" s="94"/>
      <c r="G39" s="93" t="s">
        <v>37</v>
      </c>
      <c r="H39" s="94"/>
      <c r="I39" s="93" t="s">
        <v>91</v>
      </c>
      <c r="J39" s="94"/>
      <c r="K39" s="93" t="s">
        <v>39</v>
      </c>
      <c r="L39" s="94"/>
      <c r="M39" s="93" t="s">
        <v>4</v>
      </c>
      <c r="N39" s="94"/>
      <c r="O39" s="93" t="s">
        <v>5</v>
      </c>
      <c r="P39" s="94"/>
      <c r="Q39" s="93" t="s">
        <v>6</v>
      </c>
      <c r="R39" s="94"/>
      <c r="S39" s="93" t="s">
        <v>65</v>
      </c>
      <c r="T39" s="94"/>
      <c r="U39" s="93" t="s">
        <v>2</v>
      </c>
      <c r="V39" s="94"/>
      <c r="W39" s="97" t="s">
        <v>86</v>
      </c>
      <c r="X39" s="91" t="s">
        <v>87</v>
      </c>
    </row>
    <row r="40" spans="1:24">
      <c r="A40" s="96"/>
      <c r="B40" s="96"/>
      <c r="C40" s="72" t="s">
        <v>83</v>
      </c>
      <c r="D40" s="73" t="s">
        <v>84</v>
      </c>
      <c r="E40" s="72" t="s">
        <v>83</v>
      </c>
      <c r="F40" s="73" t="s">
        <v>84</v>
      </c>
      <c r="G40" s="72" t="s">
        <v>83</v>
      </c>
      <c r="H40" s="73" t="s">
        <v>84</v>
      </c>
      <c r="I40" s="72" t="s">
        <v>83</v>
      </c>
      <c r="J40" s="73" t="s">
        <v>84</v>
      </c>
      <c r="K40" s="72" t="s">
        <v>83</v>
      </c>
      <c r="L40" s="73" t="s">
        <v>84</v>
      </c>
      <c r="M40" s="72" t="s">
        <v>83</v>
      </c>
      <c r="N40" s="73" t="s">
        <v>84</v>
      </c>
      <c r="O40" s="72" t="s">
        <v>83</v>
      </c>
      <c r="P40" s="73" t="s">
        <v>84</v>
      </c>
      <c r="Q40" s="72" t="s">
        <v>83</v>
      </c>
      <c r="R40" s="73" t="s">
        <v>84</v>
      </c>
      <c r="S40" s="72" t="s">
        <v>83</v>
      </c>
      <c r="T40" s="73" t="s">
        <v>84</v>
      </c>
      <c r="U40" s="72" t="s">
        <v>83</v>
      </c>
      <c r="V40" s="74" t="s">
        <v>84</v>
      </c>
      <c r="W40" s="98"/>
      <c r="X40" s="92"/>
    </row>
    <row r="41" spans="1:24">
      <c r="A41" s="70">
        <v>1</v>
      </c>
      <c r="B41" s="86" t="s">
        <v>71</v>
      </c>
      <c r="C41" s="45">
        <v>5.5</v>
      </c>
      <c r="D41" s="46">
        <v>5.6</v>
      </c>
      <c r="E41" s="46"/>
      <c r="F41" s="46">
        <v>5.77</v>
      </c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64"/>
      <c r="S41" s="46">
        <f>MAX(C41,E41,G41,I41,K41,M41,O41,Q41)-MIN(C41,E41,G41,I41,K41,M41,O41,Q41)</f>
        <v>0</v>
      </c>
      <c r="T41" s="46">
        <f>MAX(D41,F41,H41,J41,L41,N41,P41,R41)-MIN(D41,F41,H41,J41,L41,N41,P41,R41)</f>
        <v>0.16999999999999993</v>
      </c>
      <c r="U41" s="75">
        <f>AVERAGE(C41,E41,G41,I41,K41,M41,O41,Q41)</f>
        <v>5.5</v>
      </c>
      <c r="V41" s="76">
        <f>AVERAGE(D41,F41,H41,J41,L41,N41,P41,R41)</f>
        <v>5.6849999999999996</v>
      </c>
      <c r="W41" s="50">
        <v>0.5</v>
      </c>
      <c r="X41" s="77">
        <f>AVERAGE(U41:V41)+W41</f>
        <v>6.0924999999999994</v>
      </c>
    </row>
    <row r="42" spans="1:24">
      <c r="A42" s="70">
        <v>1</v>
      </c>
      <c r="B42" s="86" t="s">
        <v>72</v>
      </c>
      <c r="C42" s="47">
        <v>6.5</v>
      </c>
      <c r="D42" s="44">
        <v>6.5</v>
      </c>
      <c r="E42" s="44"/>
      <c r="F42" s="44">
        <v>6.9</v>
      </c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65"/>
      <c r="S42" s="44">
        <f t="shared" ref="S42:S70" si="4">MAX(C42,E42,G42,I42,K42,M42,O42,Q42)-MIN(C42,E42,G42,I42,K42,M42,O42,Q42)</f>
        <v>0</v>
      </c>
      <c r="T42" s="44">
        <f t="shared" ref="T42:T70" si="5">MAX(D42,F42,H42,J42,L42,N42,P42,R42)-MIN(D42,F42,H42,J42,L42,N42,P42,R42)</f>
        <v>0.40000000000000036</v>
      </c>
      <c r="U42" s="78">
        <f t="shared" ref="U42:U70" si="6">AVERAGE(C42,E42,G42,I42,K42,M42,O42,Q42)</f>
        <v>6.5</v>
      </c>
      <c r="V42" s="79">
        <f t="shared" ref="V42:V62" si="7">AVERAGE(D42,F42,H42,J42,L42,N42,P42,R42)</f>
        <v>6.7</v>
      </c>
      <c r="W42" s="80">
        <v>0.5</v>
      </c>
      <c r="X42" s="81">
        <f t="shared" ref="X42:X70" si="8">AVERAGE(U42:V42)+W42</f>
        <v>7.1</v>
      </c>
    </row>
    <row r="43" spans="1:24">
      <c r="A43" s="70">
        <v>1</v>
      </c>
      <c r="B43" s="86" t="s">
        <v>73</v>
      </c>
      <c r="C43" s="47">
        <v>7.5</v>
      </c>
      <c r="D43" s="44">
        <v>7.5</v>
      </c>
      <c r="E43" s="44"/>
      <c r="F43" s="44">
        <v>7.89</v>
      </c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65"/>
      <c r="S43" s="44">
        <f t="shared" si="4"/>
        <v>0</v>
      </c>
      <c r="T43" s="44">
        <f t="shared" si="5"/>
        <v>0.38999999999999968</v>
      </c>
      <c r="U43" s="78">
        <f t="shared" si="6"/>
        <v>7.5</v>
      </c>
      <c r="V43" s="79">
        <f t="shared" si="7"/>
        <v>7.6950000000000003</v>
      </c>
      <c r="W43" s="80">
        <v>0.5</v>
      </c>
      <c r="X43" s="81">
        <f t="shared" si="8"/>
        <v>8.0975000000000001</v>
      </c>
    </row>
    <row r="44" spans="1:24">
      <c r="A44" s="70">
        <v>1</v>
      </c>
      <c r="B44" s="86" t="s">
        <v>74</v>
      </c>
      <c r="C44" s="47">
        <v>8.1999999999999993</v>
      </c>
      <c r="D44" s="44">
        <v>8.1</v>
      </c>
      <c r="E44" s="44"/>
      <c r="F44" s="44">
        <v>8.2800000000000011</v>
      </c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65"/>
      <c r="S44" s="44">
        <f t="shared" si="4"/>
        <v>0</v>
      </c>
      <c r="T44" s="44">
        <f t="shared" si="5"/>
        <v>0.18000000000000149</v>
      </c>
      <c r="U44" s="78">
        <f t="shared" si="6"/>
        <v>8.1999999999999993</v>
      </c>
      <c r="V44" s="79">
        <f t="shared" si="7"/>
        <v>8.1900000000000013</v>
      </c>
      <c r="W44" s="80">
        <v>0.5</v>
      </c>
      <c r="X44" s="81">
        <f t="shared" si="8"/>
        <v>8.6950000000000003</v>
      </c>
    </row>
    <row r="45" spans="1:24">
      <c r="A45" s="70">
        <v>1</v>
      </c>
      <c r="B45" s="86" t="s">
        <v>75</v>
      </c>
      <c r="C45" s="47">
        <v>9.3000000000000007</v>
      </c>
      <c r="D45" s="44">
        <v>9.3000000000000007</v>
      </c>
      <c r="E45" s="44"/>
      <c r="F45" s="44">
        <v>8.9699999999999989</v>
      </c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65"/>
      <c r="S45" s="44">
        <f t="shared" si="4"/>
        <v>0</v>
      </c>
      <c r="T45" s="44">
        <f t="shared" si="5"/>
        <v>0.33000000000000185</v>
      </c>
      <c r="U45" s="78">
        <f t="shared" si="6"/>
        <v>9.3000000000000007</v>
      </c>
      <c r="V45" s="79">
        <f t="shared" si="7"/>
        <v>9.1349999999999998</v>
      </c>
      <c r="W45" s="80">
        <v>0.8</v>
      </c>
      <c r="X45" s="81">
        <f t="shared" si="8"/>
        <v>10.017500000000002</v>
      </c>
    </row>
    <row r="46" spans="1:24">
      <c r="A46" s="70">
        <v>1</v>
      </c>
      <c r="B46" s="86" t="s">
        <v>76</v>
      </c>
      <c r="C46" s="47">
        <v>9.9</v>
      </c>
      <c r="D46" s="44">
        <v>9.8000000000000007</v>
      </c>
      <c r="E46" s="44"/>
      <c r="F46" s="44">
        <v>9.5500000000000007</v>
      </c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65"/>
      <c r="S46" s="44">
        <f t="shared" si="4"/>
        <v>0</v>
      </c>
      <c r="T46" s="44">
        <f t="shared" si="5"/>
        <v>0.25</v>
      </c>
      <c r="U46" s="78">
        <f t="shared" si="6"/>
        <v>9.9</v>
      </c>
      <c r="V46" s="79">
        <f t="shared" si="7"/>
        <v>9.6750000000000007</v>
      </c>
      <c r="W46" s="80">
        <v>0.8</v>
      </c>
      <c r="X46" s="81">
        <f t="shared" si="8"/>
        <v>10.587500000000002</v>
      </c>
    </row>
    <row r="47" spans="1:24">
      <c r="A47" s="70">
        <v>1</v>
      </c>
      <c r="B47" s="86" t="s">
        <v>77</v>
      </c>
      <c r="C47" s="47">
        <v>10.9</v>
      </c>
      <c r="D47" s="44">
        <v>10.8</v>
      </c>
      <c r="E47" s="44"/>
      <c r="F47" s="44">
        <v>10.44</v>
      </c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65"/>
      <c r="S47" s="44">
        <f t="shared" si="4"/>
        <v>0</v>
      </c>
      <c r="T47" s="44">
        <f t="shared" si="5"/>
        <v>0.36000000000000121</v>
      </c>
      <c r="U47" s="78">
        <f t="shared" si="6"/>
        <v>10.9</v>
      </c>
      <c r="V47" s="79">
        <f t="shared" si="7"/>
        <v>10.620000000000001</v>
      </c>
      <c r="W47" s="80">
        <v>0.8</v>
      </c>
      <c r="X47" s="81">
        <f t="shared" si="8"/>
        <v>11.560000000000002</v>
      </c>
    </row>
    <row r="48" spans="1:24">
      <c r="A48" s="70">
        <v>1</v>
      </c>
      <c r="B48" s="86" t="s">
        <v>78</v>
      </c>
      <c r="C48" s="47">
        <v>11.9</v>
      </c>
      <c r="D48" s="44">
        <v>11.8</v>
      </c>
      <c r="E48" s="44"/>
      <c r="F48" s="44">
        <v>11.38</v>
      </c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65"/>
      <c r="S48" s="44">
        <f t="shared" si="4"/>
        <v>0</v>
      </c>
      <c r="T48" s="44">
        <f t="shared" si="5"/>
        <v>0.41999999999999993</v>
      </c>
      <c r="U48" s="78">
        <f t="shared" si="6"/>
        <v>11.9</v>
      </c>
      <c r="V48" s="79">
        <f t="shared" si="7"/>
        <v>11.59</v>
      </c>
      <c r="W48" s="80">
        <v>0.8</v>
      </c>
      <c r="X48" s="81">
        <f t="shared" si="8"/>
        <v>12.545000000000002</v>
      </c>
    </row>
    <row r="49" spans="1:24">
      <c r="A49" s="70">
        <v>1</v>
      </c>
      <c r="B49" s="86" t="s">
        <v>79</v>
      </c>
      <c r="C49" s="47">
        <v>12.8</v>
      </c>
      <c r="D49" s="44">
        <v>12.7</v>
      </c>
      <c r="E49" s="44"/>
      <c r="F49" s="44">
        <v>12.28</v>
      </c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65"/>
      <c r="S49" s="44">
        <f t="shared" si="4"/>
        <v>0</v>
      </c>
      <c r="T49" s="44">
        <f t="shared" si="5"/>
        <v>0.41999999999999993</v>
      </c>
      <c r="U49" s="78">
        <f t="shared" si="6"/>
        <v>12.8</v>
      </c>
      <c r="V49" s="79">
        <f t="shared" si="7"/>
        <v>12.489999999999998</v>
      </c>
      <c r="W49" s="80">
        <v>0.8</v>
      </c>
      <c r="X49" s="81">
        <f t="shared" si="8"/>
        <v>13.445</v>
      </c>
    </row>
    <row r="50" spans="1:24">
      <c r="A50" s="70">
        <v>1</v>
      </c>
      <c r="B50" s="86" t="s">
        <v>80</v>
      </c>
      <c r="C50" s="47">
        <v>14</v>
      </c>
      <c r="D50" s="44">
        <v>14</v>
      </c>
      <c r="E50" s="44"/>
      <c r="F50" s="44">
        <v>13.72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65"/>
      <c r="S50" s="44">
        <f t="shared" si="4"/>
        <v>0</v>
      </c>
      <c r="T50" s="44">
        <f t="shared" si="5"/>
        <v>0.27999999999999936</v>
      </c>
      <c r="U50" s="78">
        <f t="shared" si="6"/>
        <v>14</v>
      </c>
      <c r="V50" s="79">
        <f t="shared" si="7"/>
        <v>13.86</v>
      </c>
      <c r="W50" s="80">
        <v>0.8</v>
      </c>
      <c r="X50" s="81">
        <f t="shared" si="8"/>
        <v>14.73</v>
      </c>
    </row>
    <row r="51" spans="1:24">
      <c r="A51" s="70">
        <v>1</v>
      </c>
      <c r="B51" s="86" t="s">
        <v>81</v>
      </c>
      <c r="C51" s="47">
        <v>14.8</v>
      </c>
      <c r="D51" s="44">
        <v>14.8</v>
      </c>
      <c r="E51" s="44"/>
      <c r="F51" s="44">
        <v>14.22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65"/>
      <c r="S51" s="44">
        <f t="shared" si="4"/>
        <v>0</v>
      </c>
      <c r="T51" s="44">
        <f t="shared" si="5"/>
        <v>0.58000000000000007</v>
      </c>
      <c r="U51" s="78">
        <f t="shared" si="6"/>
        <v>14.8</v>
      </c>
      <c r="V51" s="79">
        <f t="shared" si="7"/>
        <v>14.510000000000002</v>
      </c>
      <c r="W51" s="80">
        <v>0.8</v>
      </c>
      <c r="X51" s="81">
        <f t="shared" si="8"/>
        <v>15.455000000000002</v>
      </c>
    </row>
    <row r="52" spans="1:24">
      <c r="A52" s="70">
        <v>1</v>
      </c>
      <c r="B52" s="86" t="s">
        <v>82</v>
      </c>
      <c r="C52" s="47">
        <v>16.100000000000001</v>
      </c>
      <c r="D52" s="44">
        <v>16</v>
      </c>
      <c r="E52" s="44"/>
      <c r="F52" s="44">
        <v>15.62</v>
      </c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65"/>
      <c r="S52" s="44">
        <f t="shared" si="4"/>
        <v>0</v>
      </c>
      <c r="T52" s="44">
        <f t="shared" si="5"/>
        <v>0.38000000000000078</v>
      </c>
      <c r="U52" s="78">
        <f t="shared" si="6"/>
        <v>16.100000000000001</v>
      </c>
      <c r="V52" s="79">
        <f t="shared" si="7"/>
        <v>15.809999999999999</v>
      </c>
      <c r="W52" s="80">
        <v>0.8</v>
      </c>
      <c r="X52" s="81">
        <f t="shared" si="8"/>
        <v>16.754999999999999</v>
      </c>
    </row>
    <row r="53" spans="1:24">
      <c r="A53" s="70">
        <v>1</v>
      </c>
      <c r="B53" s="86" t="s">
        <v>44</v>
      </c>
      <c r="C53" s="47">
        <v>17.5</v>
      </c>
      <c r="D53" s="44">
        <v>17.5</v>
      </c>
      <c r="E53" s="44"/>
      <c r="F53" s="44">
        <v>16.78</v>
      </c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65"/>
      <c r="S53" s="44">
        <f t="shared" si="4"/>
        <v>0</v>
      </c>
      <c r="T53" s="44">
        <f t="shared" si="5"/>
        <v>0.71999999999999886</v>
      </c>
      <c r="U53" s="78">
        <f t="shared" si="6"/>
        <v>17.5</v>
      </c>
      <c r="V53" s="79">
        <f t="shared" si="7"/>
        <v>17.14</v>
      </c>
      <c r="W53" s="80">
        <v>0.8</v>
      </c>
      <c r="X53" s="81">
        <f t="shared" si="8"/>
        <v>18.12</v>
      </c>
    </row>
    <row r="54" spans="1:24">
      <c r="A54" s="70">
        <v>1</v>
      </c>
      <c r="B54" s="86" t="s">
        <v>40</v>
      </c>
      <c r="C54" s="47">
        <v>18.5</v>
      </c>
      <c r="D54" s="44">
        <v>18.5</v>
      </c>
      <c r="E54" s="44"/>
      <c r="F54" s="44">
        <v>17.759999999999998</v>
      </c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65"/>
      <c r="S54" s="44">
        <f t="shared" si="4"/>
        <v>0</v>
      </c>
      <c r="T54" s="44">
        <f t="shared" si="5"/>
        <v>0.74000000000000199</v>
      </c>
      <c r="U54" s="78">
        <f t="shared" si="6"/>
        <v>18.5</v>
      </c>
      <c r="V54" s="79">
        <f t="shared" si="7"/>
        <v>18.13</v>
      </c>
      <c r="W54" s="80">
        <v>0.8</v>
      </c>
      <c r="X54" s="81">
        <f t="shared" si="8"/>
        <v>19.114999999999998</v>
      </c>
    </row>
    <row r="55" spans="1:24">
      <c r="A55" s="70">
        <v>1</v>
      </c>
      <c r="B55" s="86" t="s">
        <v>41</v>
      </c>
      <c r="C55" s="47">
        <v>19.7</v>
      </c>
      <c r="D55" s="44">
        <v>19.7</v>
      </c>
      <c r="E55" s="44"/>
      <c r="F55" s="44">
        <v>18.79</v>
      </c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65"/>
      <c r="S55" s="44">
        <f t="shared" si="4"/>
        <v>0</v>
      </c>
      <c r="T55" s="44">
        <f t="shared" si="5"/>
        <v>0.91000000000000014</v>
      </c>
      <c r="U55" s="78">
        <f t="shared" si="6"/>
        <v>19.7</v>
      </c>
      <c r="V55" s="79">
        <f t="shared" si="7"/>
        <v>19.244999999999997</v>
      </c>
      <c r="W55" s="80">
        <v>0.8</v>
      </c>
      <c r="X55" s="81">
        <f t="shared" si="8"/>
        <v>20.272499999999997</v>
      </c>
    </row>
    <row r="56" spans="1:24">
      <c r="A56" s="70">
        <v>2</v>
      </c>
      <c r="B56" s="86" t="s">
        <v>71</v>
      </c>
      <c r="C56" s="47">
        <v>8.6</v>
      </c>
      <c r="D56" s="44">
        <v>8.5</v>
      </c>
      <c r="E56" s="44"/>
      <c r="F56" s="44">
        <v>8.7199999999999989</v>
      </c>
      <c r="G56" s="44">
        <v>8.43</v>
      </c>
      <c r="H56" s="44">
        <v>8.4400000000000013</v>
      </c>
      <c r="I56" s="44"/>
      <c r="J56" s="44">
        <v>8.3000000000000007</v>
      </c>
      <c r="K56" s="44"/>
      <c r="L56" s="44"/>
      <c r="M56" s="44"/>
      <c r="N56" s="44"/>
      <c r="O56" s="44"/>
      <c r="P56" s="44"/>
      <c r="Q56" s="44"/>
      <c r="R56" s="65"/>
      <c r="S56" s="44">
        <f t="shared" si="4"/>
        <v>0.16999999999999993</v>
      </c>
      <c r="T56" s="44">
        <f t="shared" si="5"/>
        <v>0.41999999999999815</v>
      </c>
      <c r="U56" s="78">
        <f t="shared" si="6"/>
        <v>8.5150000000000006</v>
      </c>
      <c r="V56" s="79">
        <f t="shared" si="7"/>
        <v>8.49</v>
      </c>
      <c r="W56" s="80">
        <v>0.5</v>
      </c>
      <c r="X56" s="81">
        <f t="shared" si="8"/>
        <v>9.0025000000000013</v>
      </c>
    </row>
    <row r="57" spans="1:24">
      <c r="A57" s="71">
        <v>2</v>
      </c>
      <c r="B57" s="86" t="s">
        <v>72</v>
      </c>
      <c r="C57" s="47">
        <v>9.5</v>
      </c>
      <c r="D57" s="44">
        <v>9.5</v>
      </c>
      <c r="E57" s="44"/>
      <c r="F57" s="44">
        <v>9.7100000000000009</v>
      </c>
      <c r="G57" s="44">
        <v>9.26</v>
      </c>
      <c r="H57" s="44">
        <v>9.26</v>
      </c>
      <c r="I57" s="44"/>
      <c r="J57" s="44">
        <v>9.4</v>
      </c>
      <c r="K57" s="44"/>
      <c r="L57" s="44"/>
      <c r="M57" s="44"/>
      <c r="N57" s="44"/>
      <c r="O57" s="44"/>
      <c r="P57" s="44"/>
      <c r="Q57" s="44"/>
      <c r="R57" s="65"/>
      <c r="S57" s="44">
        <f t="shared" si="4"/>
        <v>0.24000000000000021</v>
      </c>
      <c r="T57" s="44">
        <f t="shared" si="5"/>
        <v>0.45000000000000107</v>
      </c>
      <c r="U57" s="78">
        <f t="shared" si="6"/>
        <v>9.379999999999999</v>
      </c>
      <c r="V57" s="79">
        <f t="shared" si="7"/>
        <v>9.4674999999999994</v>
      </c>
      <c r="W57" s="80">
        <v>0.5</v>
      </c>
      <c r="X57" s="81">
        <f t="shared" si="8"/>
        <v>9.9237499999999983</v>
      </c>
    </row>
    <row r="58" spans="1:24">
      <c r="A58" s="70">
        <v>2</v>
      </c>
      <c r="B58" s="86" t="s">
        <v>73</v>
      </c>
      <c r="C58" s="47">
        <v>10.5</v>
      </c>
      <c r="D58" s="44">
        <v>10.5</v>
      </c>
      <c r="E58" s="44"/>
      <c r="F58" s="44">
        <v>10.96</v>
      </c>
      <c r="G58" s="44">
        <v>10.39</v>
      </c>
      <c r="H58" s="44">
        <v>10.43</v>
      </c>
      <c r="I58" s="44"/>
      <c r="J58" s="44">
        <v>10.3</v>
      </c>
      <c r="K58" s="44"/>
      <c r="L58" s="44"/>
      <c r="M58" s="44"/>
      <c r="N58" s="44"/>
      <c r="O58" s="44"/>
      <c r="P58" s="44"/>
      <c r="Q58" s="44"/>
      <c r="R58" s="65"/>
      <c r="S58" s="44">
        <f t="shared" si="4"/>
        <v>0.10999999999999943</v>
      </c>
      <c r="T58" s="44">
        <f t="shared" si="5"/>
        <v>0.66000000000000014</v>
      </c>
      <c r="U58" s="78">
        <f t="shared" si="6"/>
        <v>10.445</v>
      </c>
      <c r="V58" s="79">
        <f t="shared" si="7"/>
        <v>10.547499999999999</v>
      </c>
      <c r="W58" s="80">
        <v>0.5</v>
      </c>
      <c r="X58" s="81">
        <f t="shared" si="8"/>
        <v>10.99625</v>
      </c>
    </row>
    <row r="59" spans="1:24">
      <c r="A59" s="71">
        <v>2</v>
      </c>
      <c r="B59" s="86" t="s">
        <v>74</v>
      </c>
      <c r="C59" s="47">
        <v>11.2</v>
      </c>
      <c r="D59" s="44">
        <v>11.1</v>
      </c>
      <c r="E59" s="44"/>
      <c r="F59" s="44">
        <v>11.21</v>
      </c>
      <c r="G59" s="44">
        <v>11.03</v>
      </c>
      <c r="H59" s="44">
        <v>11.04</v>
      </c>
      <c r="I59" s="44"/>
      <c r="J59" s="44">
        <v>10.8</v>
      </c>
      <c r="K59" s="44"/>
      <c r="L59" s="44"/>
      <c r="M59" s="44"/>
      <c r="N59" s="44"/>
      <c r="O59" s="44"/>
      <c r="P59" s="44"/>
      <c r="Q59" s="44"/>
      <c r="R59" s="65"/>
      <c r="S59" s="44">
        <f t="shared" si="4"/>
        <v>0.16999999999999993</v>
      </c>
      <c r="T59" s="44">
        <f t="shared" si="5"/>
        <v>0.41000000000000014</v>
      </c>
      <c r="U59" s="78">
        <f t="shared" si="6"/>
        <v>11.114999999999998</v>
      </c>
      <c r="V59" s="79">
        <f t="shared" si="7"/>
        <v>11.037500000000001</v>
      </c>
      <c r="W59" s="80">
        <v>0.5</v>
      </c>
      <c r="X59" s="81">
        <f t="shared" si="8"/>
        <v>11.57625</v>
      </c>
    </row>
    <row r="60" spans="1:24">
      <c r="A60" s="70">
        <v>2</v>
      </c>
      <c r="B60" s="86" t="s">
        <v>75</v>
      </c>
      <c r="C60" s="47">
        <v>12.4</v>
      </c>
      <c r="D60" s="44">
        <v>12.3</v>
      </c>
      <c r="E60" s="44"/>
      <c r="F60" s="44">
        <v>12.07</v>
      </c>
      <c r="G60" s="44">
        <v>12.33</v>
      </c>
      <c r="H60" s="44">
        <v>12.32</v>
      </c>
      <c r="I60" s="44"/>
      <c r="J60" s="44">
        <v>11.9</v>
      </c>
      <c r="K60" s="44"/>
      <c r="L60" s="44"/>
      <c r="M60" s="44"/>
      <c r="N60" s="44"/>
      <c r="O60" s="44"/>
      <c r="P60" s="44"/>
      <c r="Q60" s="44"/>
      <c r="R60" s="65"/>
      <c r="S60" s="44">
        <f t="shared" si="4"/>
        <v>7.0000000000000284E-2</v>
      </c>
      <c r="T60" s="44">
        <f t="shared" si="5"/>
        <v>0.41999999999999993</v>
      </c>
      <c r="U60" s="78">
        <f t="shared" si="6"/>
        <v>12.365</v>
      </c>
      <c r="V60" s="79">
        <f t="shared" si="7"/>
        <v>12.147499999999999</v>
      </c>
      <c r="W60" s="80">
        <v>0.8</v>
      </c>
      <c r="X60" s="81">
        <f t="shared" si="8"/>
        <v>13.05625</v>
      </c>
    </row>
    <row r="61" spans="1:24">
      <c r="A61" s="71">
        <v>2</v>
      </c>
      <c r="B61" s="86" t="s">
        <v>76</v>
      </c>
      <c r="C61" s="47">
        <v>12.9</v>
      </c>
      <c r="D61" s="44">
        <v>12.8</v>
      </c>
      <c r="E61" s="44"/>
      <c r="F61" s="44">
        <v>12.7</v>
      </c>
      <c r="G61" s="44">
        <v>12.83</v>
      </c>
      <c r="H61" s="44">
        <v>12.87</v>
      </c>
      <c r="I61" s="44"/>
      <c r="J61" s="44">
        <v>12.5</v>
      </c>
      <c r="K61" s="44"/>
      <c r="L61" s="44"/>
      <c r="M61" s="44"/>
      <c r="N61" s="44"/>
      <c r="O61" s="44"/>
      <c r="P61" s="44"/>
      <c r="Q61" s="44"/>
      <c r="R61" s="65"/>
      <c r="S61" s="44">
        <f t="shared" si="4"/>
        <v>7.0000000000000284E-2</v>
      </c>
      <c r="T61" s="44">
        <f t="shared" si="5"/>
        <v>0.36999999999999922</v>
      </c>
      <c r="U61" s="78">
        <f t="shared" si="6"/>
        <v>12.865</v>
      </c>
      <c r="V61" s="79">
        <f t="shared" si="7"/>
        <v>12.717499999999999</v>
      </c>
      <c r="W61" s="80">
        <v>0.8</v>
      </c>
      <c r="X61" s="81">
        <f t="shared" si="8"/>
        <v>13.59125</v>
      </c>
    </row>
    <row r="62" spans="1:24">
      <c r="A62" s="70">
        <v>2</v>
      </c>
      <c r="B62" s="86" t="s">
        <v>77</v>
      </c>
      <c r="C62" s="47">
        <v>13.9</v>
      </c>
      <c r="D62" s="44">
        <v>13.9</v>
      </c>
      <c r="E62" s="44"/>
      <c r="F62" s="44">
        <v>13.85</v>
      </c>
      <c r="G62" s="44">
        <v>13.99</v>
      </c>
      <c r="H62" s="44">
        <v>13.34</v>
      </c>
      <c r="I62" s="44"/>
      <c r="J62" s="44">
        <v>13.5</v>
      </c>
      <c r="K62" s="44"/>
      <c r="L62" s="44"/>
      <c r="M62" s="44"/>
      <c r="N62" s="44"/>
      <c r="O62" s="44"/>
      <c r="P62" s="44"/>
      <c r="Q62" s="44"/>
      <c r="R62" s="65"/>
      <c r="S62" s="44">
        <f t="shared" si="4"/>
        <v>8.9999999999999858E-2</v>
      </c>
      <c r="T62" s="44">
        <f t="shared" si="5"/>
        <v>0.5600000000000005</v>
      </c>
      <c r="U62" s="78">
        <f t="shared" si="6"/>
        <v>13.945</v>
      </c>
      <c r="V62" s="79">
        <f t="shared" si="7"/>
        <v>13.647500000000001</v>
      </c>
      <c r="W62" s="80">
        <v>0.8</v>
      </c>
      <c r="X62" s="81">
        <f t="shared" si="8"/>
        <v>14.596250000000001</v>
      </c>
    </row>
    <row r="63" spans="1:24">
      <c r="A63" s="71">
        <v>2</v>
      </c>
      <c r="B63" s="86" t="s">
        <v>78</v>
      </c>
      <c r="C63" s="47">
        <v>14.9</v>
      </c>
      <c r="D63" s="44">
        <v>14.8</v>
      </c>
      <c r="E63" s="44"/>
      <c r="F63" s="44">
        <v>14.64</v>
      </c>
      <c r="G63" s="44">
        <v>14.74</v>
      </c>
      <c r="H63" s="44">
        <v>14.76</v>
      </c>
      <c r="I63" s="44"/>
      <c r="J63" s="44">
        <v>14.5</v>
      </c>
      <c r="K63" s="44"/>
      <c r="L63" s="44"/>
      <c r="M63" s="44"/>
      <c r="N63" s="44"/>
      <c r="O63" s="44"/>
      <c r="P63" s="44"/>
      <c r="Q63" s="44"/>
      <c r="R63" s="65"/>
      <c r="S63" s="44">
        <f t="shared" si="4"/>
        <v>0.16000000000000014</v>
      </c>
      <c r="T63" s="44">
        <f t="shared" si="5"/>
        <v>0.30000000000000071</v>
      </c>
      <c r="U63" s="78">
        <f t="shared" si="6"/>
        <v>14.82</v>
      </c>
      <c r="V63" s="79">
        <f>AVERAGE(D63,F63,H63,J63,L63,N63,P63,R63)</f>
        <v>14.675000000000001</v>
      </c>
      <c r="W63" s="80">
        <v>0.8</v>
      </c>
      <c r="X63" s="81">
        <f t="shared" si="8"/>
        <v>15.547500000000001</v>
      </c>
    </row>
    <row r="64" spans="1:24">
      <c r="A64" s="70">
        <v>2</v>
      </c>
      <c r="B64" s="86" t="s">
        <v>79</v>
      </c>
      <c r="C64" s="47">
        <v>15.8</v>
      </c>
      <c r="D64" s="44">
        <v>15.7</v>
      </c>
      <c r="E64" s="44"/>
      <c r="F64" s="44">
        <v>15.44</v>
      </c>
      <c r="G64" s="44">
        <v>15.51</v>
      </c>
      <c r="H64" s="44">
        <v>15.53</v>
      </c>
      <c r="I64" s="44"/>
      <c r="J64" s="44">
        <v>15.4</v>
      </c>
      <c r="K64" s="44"/>
      <c r="L64" s="44"/>
      <c r="M64" s="44"/>
      <c r="N64" s="44"/>
      <c r="O64" s="44"/>
      <c r="P64" s="44"/>
      <c r="Q64" s="44"/>
      <c r="R64" s="65"/>
      <c r="S64" s="44">
        <f t="shared" si="4"/>
        <v>0.29000000000000092</v>
      </c>
      <c r="T64" s="44">
        <f t="shared" si="5"/>
        <v>0.29999999999999893</v>
      </c>
      <c r="U64" s="78">
        <f t="shared" si="6"/>
        <v>15.655000000000001</v>
      </c>
      <c r="V64" s="79">
        <f t="shared" ref="V64:V70" si="9">AVERAGE(D64,F64,H64,J64,L64,N64,P64,R64)</f>
        <v>15.5175</v>
      </c>
      <c r="W64" s="80">
        <v>0.8</v>
      </c>
      <c r="X64" s="81">
        <f t="shared" si="8"/>
        <v>16.38625</v>
      </c>
    </row>
    <row r="65" spans="1:24">
      <c r="A65" s="71">
        <v>2</v>
      </c>
      <c r="B65" s="86" t="s">
        <v>80</v>
      </c>
      <c r="C65" s="47">
        <v>17</v>
      </c>
      <c r="D65" s="44">
        <v>17</v>
      </c>
      <c r="E65" s="44"/>
      <c r="F65" s="44">
        <v>16.77</v>
      </c>
      <c r="G65" s="44">
        <v>16.54</v>
      </c>
      <c r="H65" s="44">
        <v>16.53</v>
      </c>
      <c r="I65" s="44"/>
      <c r="J65" s="44">
        <v>16.7</v>
      </c>
      <c r="K65" s="44"/>
      <c r="L65" s="44"/>
      <c r="M65" s="44"/>
      <c r="N65" s="44"/>
      <c r="O65" s="44"/>
      <c r="P65" s="44"/>
      <c r="Q65" s="44"/>
      <c r="R65" s="65"/>
      <c r="S65" s="44">
        <f t="shared" si="4"/>
        <v>0.46000000000000085</v>
      </c>
      <c r="T65" s="44">
        <f t="shared" si="5"/>
        <v>0.46999999999999886</v>
      </c>
      <c r="U65" s="78">
        <f t="shared" si="6"/>
        <v>16.77</v>
      </c>
      <c r="V65" s="79">
        <f t="shared" si="9"/>
        <v>16.75</v>
      </c>
      <c r="W65" s="80">
        <v>0.8</v>
      </c>
      <c r="X65" s="81">
        <f t="shared" si="8"/>
        <v>17.559999999999999</v>
      </c>
    </row>
    <row r="66" spans="1:24">
      <c r="A66" s="70">
        <v>2</v>
      </c>
      <c r="B66" s="86" t="s">
        <v>81</v>
      </c>
      <c r="C66" s="47">
        <v>17.8</v>
      </c>
      <c r="D66" s="44">
        <v>17.8</v>
      </c>
      <c r="E66" s="44"/>
      <c r="F66" s="44">
        <v>17.8</v>
      </c>
      <c r="G66" s="44">
        <v>17.71</v>
      </c>
      <c r="H66" s="44">
        <v>17.71</v>
      </c>
      <c r="I66" s="44"/>
      <c r="J66" s="44"/>
      <c r="K66" s="44"/>
      <c r="L66" s="44"/>
      <c r="M66" s="44"/>
      <c r="N66" s="44"/>
      <c r="O66" s="44"/>
      <c r="P66" s="44"/>
      <c r="Q66" s="44"/>
      <c r="R66" s="65"/>
      <c r="S66" s="44">
        <f t="shared" si="4"/>
        <v>8.9999999999999858E-2</v>
      </c>
      <c r="T66" s="44">
        <f t="shared" si="5"/>
        <v>8.9999999999999858E-2</v>
      </c>
      <c r="U66" s="78">
        <f t="shared" si="6"/>
        <v>17.755000000000003</v>
      </c>
      <c r="V66" s="79">
        <f t="shared" si="9"/>
        <v>17.77</v>
      </c>
      <c r="W66" s="80">
        <v>0.8</v>
      </c>
      <c r="X66" s="81">
        <f t="shared" si="8"/>
        <v>18.562500000000004</v>
      </c>
    </row>
    <row r="67" spans="1:24">
      <c r="A67" s="71">
        <v>2</v>
      </c>
      <c r="B67" s="86" t="s">
        <v>82</v>
      </c>
      <c r="C67" s="47">
        <v>19.100000000000001</v>
      </c>
      <c r="D67" s="44">
        <v>19.100000000000001</v>
      </c>
      <c r="E67" s="44"/>
      <c r="F67" s="44">
        <v>18.84</v>
      </c>
      <c r="G67" s="44">
        <v>18.739999999999998</v>
      </c>
      <c r="H67" s="44">
        <v>18.71</v>
      </c>
      <c r="I67" s="44"/>
      <c r="J67" s="44">
        <v>19</v>
      </c>
      <c r="K67" s="44"/>
      <c r="L67" s="44"/>
      <c r="M67" s="44"/>
      <c r="N67" s="44"/>
      <c r="O67" s="44"/>
      <c r="P67" s="44"/>
      <c r="Q67" s="44"/>
      <c r="R67" s="65"/>
      <c r="S67" s="44">
        <f t="shared" si="4"/>
        <v>0.36000000000000298</v>
      </c>
      <c r="T67" s="44">
        <f t="shared" si="5"/>
        <v>0.39000000000000057</v>
      </c>
      <c r="U67" s="78">
        <f t="shared" si="6"/>
        <v>18.920000000000002</v>
      </c>
      <c r="V67" s="79">
        <f t="shared" si="9"/>
        <v>18.912500000000001</v>
      </c>
      <c r="W67" s="80">
        <v>0.8</v>
      </c>
      <c r="X67" s="81">
        <f t="shared" si="8"/>
        <v>19.716250000000002</v>
      </c>
    </row>
    <row r="68" spans="1:24">
      <c r="A68" s="70">
        <v>2</v>
      </c>
      <c r="B68" s="86" t="s">
        <v>44</v>
      </c>
      <c r="C68" s="47">
        <v>20.5</v>
      </c>
      <c r="D68" s="44">
        <v>20.399999999999999</v>
      </c>
      <c r="E68" s="44"/>
      <c r="F68" s="44">
        <v>20.3</v>
      </c>
      <c r="G68" s="44">
        <v>20.3</v>
      </c>
      <c r="H68" s="44">
        <v>20.3</v>
      </c>
      <c r="I68" s="44"/>
      <c r="J68" s="44">
        <v>20.5</v>
      </c>
      <c r="K68" s="44"/>
      <c r="L68" s="44"/>
      <c r="M68" s="44"/>
      <c r="N68" s="44"/>
      <c r="O68" s="44"/>
      <c r="P68" s="44"/>
      <c r="Q68" s="44"/>
      <c r="R68" s="65"/>
      <c r="S68" s="44">
        <f t="shared" si="4"/>
        <v>0.19999999999999929</v>
      </c>
      <c r="T68" s="44">
        <f t="shared" si="5"/>
        <v>0.19999999999999929</v>
      </c>
      <c r="U68" s="78">
        <f t="shared" si="6"/>
        <v>20.399999999999999</v>
      </c>
      <c r="V68" s="79">
        <f t="shared" si="9"/>
        <v>20.375</v>
      </c>
      <c r="W68" s="80">
        <v>0.8</v>
      </c>
      <c r="X68" s="81">
        <f t="shared" si="8"/>
        <v>21.1875</v>
      </c>
    </row>
    <row r="69" spans="1:24">
      <c r="A69" s="71">
        <v>2</v>
      </c>
      <c r="B69" s="86" t="s">
        <v>40</v>
      </c>
      <c r="C69" s="47">
        <v>21.5</v>
      </c>
      <c r="D69" s="44">
        <v>21.5</v>
      </c>
      <c r="E69" s="44"/>
      <c r="F69" s="44">
        <v>21.37</v>
      </c>
      <c r="G69" s="44">
        <v>21.4</v>
      </c>
      <c r="H69" s="44">
        <v>21.1</v>
      </c>
      <c r="I69" s="44"/>
      <c r="J69" s="44">
        <v>22.3</v>
      </c>
      <c r="K69" s="44"/>
      <c r="L69" s="44"/>
      <c r="M69" s="44"/>
      <c r="N69" s="44"/>
      <c r="O69" s="44"/>
      <c r="P69" s="44"/>
      <c r="Q69" s="44"/>
      <c r="R69" s="65"/>
      <c r="S69" s="44">
        <f t="shared" si="4"/>
        <v>0.10000000000000142</v>
      </c>
      <c r="T69" s="44">
        <f t="shared" si="5"/>
        <v>1.1999999999999993</v>
      </c>
      <c r="U69" s="78">
        <f t="shared" si="6"/>
        <v>21.45</v>
      </c>
      <c r="V69" s="79">
        <f t="shared" si="9"/>
        <v>21.567500000000003</v>
      </c>
      <c r="W69" s="80">
        <v>0.8</v>
      </c>
      <c r="X69" s="81">
        <f t="shared" si="8"/>
        <v>22.30875</v>
      </c>
    </row>
    <row r="70" spans="1:24">
      <c r="A70" s="70">
        <v>2</v>
      </c>
      <c r="B70" s="86" t="s">
        <v>41</v>
      </c>
      <c r="C70" s="48">
        <v>22.7</v>
      </c>
      <c r="D70" s="49">
        <v>22.7</v>
      </c>
      <c r="E70" s="49"/>
      <c r="F70" s="49">
        <v>22.67</v>
      </c>
      <c r="G70" s="49">
        <v>22.3</v>
      </c>
      <c r="H70" s="49">
        <v>22.2</v>
      </c>
      <c r="I70" s="49"/>
      <c r="J70" s="49">
        <v>23.9</v>
      </c>
      <c r="K70" s="49"/>
      <c r="L70" s="49"/>
      <c r="M70" s="49"/>
      <c r="N70" s="49"/>
      <c r="O70" s="49"/>
      <c r="P70" s="49"/>
      <c r="Q70" s="49"/>
      <c r="R70" s="66"/>
      <c r="S70" s="49">
        <f t="shared" si="4"/>
        <v>0.39999999999999858</v>
      </c>
      <c r="T70" s="49">
        <f t="shared" si="5"/>
        <v>1.6999999999999993</v>
      </c>
      <c r="U70" s="82">
        <f t="shared" si="6"/>
        <v>22.5</v>
      </c>
      <c r="V70" s="83">
        <f t="shared" si="9"/>
        <v>22.8675</v>
      </c>
      <c r="W70" s="84">
        <v>0.8</v>
      </c>
      <c r="X70" s="85">
        <f t="shared" si="8"/>
        <v>23.483750000000001</v>
      </c>
    </row>
    <row r="74" spans="1:24">
      <c r="D74" s="88"/>
      <c r="F74" s="88"/>
    </row>
    <row r="75" spans="1:24">
      <c r="D75" s="88"/>
      <c r="F75" s="88"/>
    </row>
    <row r="76" spans="1:24">
      <c r="D76" s="88"/>
      <c r="F76" s="88"/>
    </row>
    <row r="77" spans="1:24">
      <c r="D77" s="88"/>
      <c r="F77" s="88"/>
    </row>
    <row r="78" spans="1:24">
      <c r="D78" s="88"/>
      <c r="F78" s="88"/>
    </row>
    <row r="79" spans="1:24">
      <c r="D79" s="88"/>
      <c r="F79" s="88"/>
    </row>
    <row r="80" spans="1:24">
      <c r="D80" s="88"/>
      <c r="F80" s="88"/>
    </row>
    <row r="81" spans="4:6">
      <c r="D81" s="88"/>
      <c r="F81" s="88"/>
    </row>
    <row r="82" spans="4:6">
      <c r="D82" s="88"/>
      <c r="F82" s="88"/>
    </row>
    <row r="83" spans="4:6">
      <c r="D83" s="88"/>
      <c r="F83" s="88"/>
    </row>
    <row r="84" spans="4:6">
      <c r="D84" s="88"/>
      <c r="F84" s="88"/>
    </row>
    <row r="85" spans="4:6">
      <c r="D85" s="88"/>
      <c r="F85" s="88"/>
    </row>
    <row r="86" spans="4:6">
      <c r="D86" s="88"/>
      <c r="F86" s="88"/>
    </row>
    <row r="87" spans="4:6">
      <c r="D87" s="88"/>
      <c r="F87" s="88"/>
    </row>
    <row r="88" spans="4:6">
      <c r="D88" s="88"/>
      <c r="F88" s="88"/>
    </row>
    <row r="89" spans="4:6">
      <c r="D89" s="88"/>
      <c r="F89" s="88"/>
    </row>
    <row r="90" spans="4:6">
      <c r="D90" s="88"/>
      <c r="F90" s="88"/>
    </row>
    <row r="91" spans="4:6">
      <c r="D91" s="88"/>
      <c r="F91" s="88"/>
    </row>
    <row r="92" spans="4:6">
      <c r="D92" s="88"/>
      <c r="F92" s="88"/>
    </row>
    <row r="93" spans="4:6">
      <c r="D93" s="88"/>
      <c r="F93" s="88"/>
    </row>
    <row r="94" spans="4:6">
      <c r="D94" s="88"/>
      <c r="F94" s="88"/>
    </row>
    <row r="95" spans="4:6">
      <c r="D95" s="88"/>
      <c r="F95" s="88"/>
    </row>
    <row r="96" spans="4:6">
      <c r="D96" s="88"/>
      <c r="F96" s="88"/>
    </row>
    <row r="97" spans="4:6">
      <c r="D97" s="88"/>
      <c r="F97" s="88"/>
    </row>
    <row r="98" spans="4:6">
      <c r="D98" s="88"/>
      <c r="F98" s="88"/>
    </row>
    <row r="99" spans="4:6">
      <c r="D99" s="88"/>
      <c r="F99" s="88"/>
    </row>
    <row r="100" spans="4:6">
      <c r="D100" s="88"/>
      <c r="F100" s="88"/>
    </row>
    <row r="101" spans="4:6">
      <c r="D101" s="88"/>
      <c r="F101" s="88"/>
    </row>
    <row r="102" spans="4:6">
      <c r="D102" s="88"/>
      <c r="F102" s="88"/>
    </row>
    <row r="103" spans="4:6">
      <c r="D103" s="88"/>
      <c r="F103" s="88"/>
    </row>
    <row r="104" spans="4:6">
      <c r="D104" s="88"/>
      <c r="F104" s="88"/>
    </row>
    <row r="105" spans="4:6">
      <c r="D105" s="88"/>
      <c r="F105" s="88"/>
    </row>
    <row r="106" spans="4:6">
      <c r="D106" s="88"/>
      <c r="F106" s="88"/>
    </row>
    <row r="107" spans="4:6">
      <c r="D107" s="88"/>
    </row>
  </sheetData>
  <mergeCells count="28">
    <mergeCell ref="U3:V3"/>
    <mergeCell ref="A2:V2"/>
    <mergeCell ref="C3:D3"/>
    <mergeCell ref="E3:F3"/>
    <mergeCell ref="G3:H3"/>
    <mergeCell ref="I3:J3"/>
    <mergeCell ref="K3:L3"/>
    <mergeCell ref="S39:T39"/>
    <mergeCell ref="M3:N3"/>
    <mergeCell ref="O3:P3"/>
    <mergeCell ref="Q3:R3"/>
    <mergeCell ref="S3:T3"/>
    <mergeCell ref="X39:X40"/>
    <mergeCell ref="U39:V39"/>
    <mergeCell ref="B3:B4"/>
    <mergeCell ref="A3:A4"/>
    <mergeCell ref="A39:A40"/>
    <mergeCell ref="B39:B40"/>
    <mergeCell ref="W39:W40"/>
    <mergeCell ref="A38:V38"/>
    <mergeCell ref="C39:D39"/>
    <mergeCell ref="E39:F39"/>
    <mergeCell ref="G39:H39"/>
    <mergeCell ref="I39:J39"/>
    <mergeCell ref="K39:L39"/>
    <mergeCell ref="M39:N39"/>
    <mergeCell ref="O39:P39"/>
    <mergeCell ref="Q39:R39"/>
  </mergeCells>
  <phoneticPr fontId="1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0"/>
  <sheetViews>
    <sheetView topLeftCell="A34" zoomScale="70" zoomScaleNormal="70" workbookViewId="0">
      <selection activeCell="K64" sqref="K64"/>
    </sheetView>
  </sheetViews>
  <sheetFormatPr defaultColWidth="9.140625" defaultRowHeight="12.75"/>
  <cols>
    <col min="1" max="1" width="21.42578125" style="6" customWidth="1"/>
    <col min="2" max="3" width="9.7109375" style="6" customWidth="1"/>
    <col min="4" max="7" width="9.7109375" style="5" customWidth="1"/>
    <col min="8" max="9" width="11" style="5" bestFit="1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 s="31" customFormat="1">
      <c r="A11" s="7"/>
      <c r="D11" s="8"/>
      <c r="E11" s="8"/>
      <c r="F11" s="8"/>
      <c r="G11" s="8"/>
      <c r="H11" s="8"/>
      <c r="I11" s="8"/>
      <c r="J11" s="9"/>
      <c r="K11" s="9"/>
      <c r="AP11" s="30"/>
      <c r="AU11" s="30"/>
      <c r="AV11" s="30"/>
    </row>
    <row r="12" spans="1:48" s="31" customFormat="1">
      <c r="A12" s="7"/>
      <c r="D12" s="8"/>
      <c r="E12" s="8"/>
      <c r="F12" s="8"/>
      <c r="G12" s="8"/>
      <c r="H12" s="8"/>
      <c r="I12" s="8"/>
      <c r="J12" s="9"/>
      <c r="K12" s="9"/>
      <c r="AP12" s="30"/>
      <c r="AU12" s="30"/>
      <c r="AV12" s="30"/>
    </row>
    <row r="13" spans="1:48" s="31" customFormat="1">
      <c r="A13" s="7"/>
      <c r="D13" s="8"/>
      <c r="E13" s="8"/>
      <c r="F13" s="8"/>
      <c r="G13" s="8"/>
      <c r="H13" s="8"/>
      <c r="I13" s="8"/>
      <c r="J13" s="9"/>
      <c r="K13" s="9"/>
      <c r="AP13" s="30"/>
      <c r="AU13" s="30"/>
      <c r="AV13" s="30"/>
    </row>
    <row r="14" spans="1:48" s="31" customFormat="1">
      <c r="A14" s="7"/>
      <c r="D14" s="8"/>
      <c r="E14" s="8"/>
      <c r="F14" s="8"/>
      <c r="G14" s="8"/>
      <c r="H14" s="8"/>
      <c r="I14" s="8"/>
      <c r="J14" s="9"/>
      <c r="K14" s="9"/>
      <c r="AP14" s="30"/>
      <c r="AU14" s="30"/>
      <c r="AV14" s="30"/>
    </row>
    <row r="15" spans="1:48" s="31" customFormat="1">
      <c r="A15" s="7"/>
      <c r="D15" s="8"/>
      <c r="E15" s="8"/>
      <c r="F15" s="8"/>
      <c r="G15" s="8"/>
      <c r="H15" s="8"/>
      <c r="I15" s="8"/>
      <c r="J15" s="9"/>
      <c r="K15" s="9"/>
      <c r="AP15" s="30"/>
      <c r="AU15" s="30"/>
      <c r="AV15" s="30"/>
    </row>
    <row r="16" spans="1:48" s="31" customFormat="1">
      <c r="A16" s="7"/>
      <c r="D16" s="8"/>
      <c r="E16" s="8"/>
      <c r="F16" s="8"/>
      <c r="G16" s="8"/>
      <c r="H16" s="8"/>
      <c r="I16" s="8"/>
      <c r="J16" s="9"/>
      <c r="K16" s="9"/>
      <c r="AP16" s="30"/>
      <c r="AU16" s="30"/>
      <c r="AV16" s="30"/>
    </row>
    <row r="17" spans="1:48" s="31" customFormat="1">
      <c r="A17" s="7"/>
      <c r="D17" s="8"/>
      <c r="E17" s="8"/>
      <c r="F17" s="8"/>
      <c r="G17" s="8"/>
      <c r="H17" s="8"/>
      <c r="I17" s="8"/>
      <c r="J17" s="9"/>
      <c r="K17" s="9"/>
      <c r="AP17" s="30"/>
      <c r="AU17" s="30"/>
      <c r="AV17" s="30"/>
    </row>
    <row r="18" spans="1:48" s="31" customFormat="1">
      <c r="A18" s="7"/>
      <c r="D18" s="8"/>
      <c r="E18" s="8"/>
      <c r="F18" s="8"/>
      <c r="G18" s="8"/>
      <c r="H18" s="8"/>
      <c r="I18" s="8"/>
      <c r="J18" s="9"/>
      <c r="K18" s="9"/>
      <c r="AP18" s="30"/>
      <c r="AU18" s="30"/>
      <c r="AV18" s="30"/>
    </row>
    <row r="19" spans="1:48" s="31" customFormat="1">
      <c r="A19" s="7"/>
      <c r="D19" s="8"/>
      <c r="E19" s="8"/>
      <c r="F19" s="8"/>
      <c r="G19" s="8"/>
      <c r="H19" s="8"/>
      <c r="I19" s="8"/>
      <c r="J19" s="9"/>
      <c r="K19" s="9"/>
      <c r="AP19" s="30"/>
      <c r="AU19" s="30"/>
      <c r="AV19" s="30"/>
    </row>
    <row r="20" spans="1:48" s="31" customFormat="1">
      <c r="A20" s="7"/>
      <c r="D20" s="8"/>
      <c r="E20" s="8"/>
      <c r="F20" s="8"/>
      <c r="G20" s="8"/>
      <c r="H20" s="8"/>
      <c r="I20" s="8"/>
      <c r="J20" s="9"/>
      <c r="K20" s="9"/>
      <c r="AP20" s="30"/>
      <c r="AU20" s="30"/>
      <c r="AV20" s="30"/>
    </row>
    <row r="21" spans="1:48" s="31" customFormat="1">
      <c r="A21" s="7"/>
      <c r="D21" s="8"/>
      <c r="E21" s="8"/>
      <c r="F21" s="8"/>
      <c r="G21" s="8"/>
      <c r="H21" s="8"/>
      <c r="I21" s="8"/>
      <c r="J21" s="9"/>
      <c r="K21" s="9"/>
      <c r="AP21" s="30"/>
      <c r="AU21" s="30"/>
      <c r="AV21" s="30"/>
    </row>
    <row r="22" spans="1:48" s="31" customFormat="1">
      <c r="A22" s="7"/>
      <c r="D22" s="8"/>
      <c r="E22" s="8"/>
      <c r="F22" s="8"/>
      <c r="G22" s="8"/>
      <c r="H22" s="8"/>
      <c r="I22" s="8"/>
      <c r="J22" s="9"/>
      <c r="K22" s="9"/>
      <c r="AP22" s="30"/>
      <c r="AU22" s="30"/>
      <c r="AV22" s="30"/>
    </row>
    <row r="23" spans="1:48" s="31" customFormat="1">
      <c r="A23" s="7"/>
      <c r="D23" s="8"/>
      <c r="E23" s="8"/>
      <c r="F23" s="8"/>
      <c r="G23" s="8"/>
      <c r="H23" s="8"/>
      <c r="I23" s="8"/>
      <c r="J23" s="9"/>
      <c r="K23" s="9"/>
      <c r="AP23" s="30"/>
      <c r="AU23" s="30"/>
      <c r="AV23" s="30"/>
    </row>
    <row r="24" spans="1:48">
      <c r="A24" s="7"/>
      <c r="D24" s="8"/>
      <c r="E24" s="8"/>
      <c r="F24" s="8"/>
      <c r="G24" s="8"/>
      <c r="H24" s="8"/>
      <c r="I24" s="8"/>
      <c r="J24" s="9"/>
      <c r="K24" s="9"/>
      <c r="AP24" s="3"/>
      <c r="AU24" s="3"/>
      <c r="AV24" s="3"/>
    </row>
    <row r="25" spans="1:48">
      <c r="A25" s="7"/>
      <c r="D25" s="8"/>
      <c r="E25" s="8"/>
      <c r="F25" s="8"/>
      <c r="G25" s="8"/>
      <c r="H25" s="8"/>
      <c r="I25" s="8"/>
      <c r="J25" s="9"/>
      <c r="K25" s="9"/>
      <c r="AP25" s="3"/>
      <c r="AU25" s="3"/>
      <c r="AV25" s="3"/>
    </row>
    <row r="26" spans="1:48">
      <c r="A26" s="7"/>
      <c r="D26" s="8"/>
      <c r="E26" s="8"/>
      <c r="F26" s="8"/>
      <c r="G26" s="8"/>
      <c r="H26" s="8"/>
      <c r="I26" s="8"/>
      <c r="J26" s="9"/>
      <c r="K26" s="9"/>
      <c r="AP26" s="3"/>
      <c r="AU26" s="3"/>
      <c r="AV26" s="3"/>
    </row>
    <row r="27" spans="1:48">
      <c r="A27" s="7"/>
      <c r="D27" s="8"/>
      <c r="E27" s="8"/>
      <c r="F27" s="8"/>
      <c r="G27" s="8"/>
      <c r="H27" s="8"/>
      <c r="I27" s="8"/>
      <c r="J27" s="9"/>
      <c r="K27" s="9"/>
      <c r="AP27" s="3"/>
      <c r="AU27" s="3"/>
      <c r="AV27" s="3"/>
    </row>
    <row r="28" spans="1:48">
      <c r="A28" s="7"/>
      <c r="D28" s="8"/>
      <c r="E28" s="8"/>
      <c r="F28" s="8"/>
      <c r="G28" s="8"/>
      <c r="H28" s="8"/>
      <c r="I28" s="8"/>
      <c r="J28" s="9"/>
      <c r="K28" s="9"/>
      <c r="AP28" s="3"/>
      <c r="AU28" s="3"/>
      <c r="AV28" s="3"/>
    </row>
    <row r="29" spans="1:48">
      <c r="A29" s="7"/>
      <c r="D29" s="8"/>
      <c r="E29" s="8"/>
      <c r="F29" s="8"/>
      <c r="G29" s="8"/>
      <c r="H29" s="8"/>
      <c r="I29" s="8"/>
      <c r="J29" s="9"/>
      <c r="K29" s="9"/>
      <c r="AP29" s="3"/>
      <c r="AU29" s="3"/>
      <c r="AV29" s="3"/>
    </row>
    <row r="30" spans="1:48">
      <c r="A30" s="7"/>
      <c r="D30" s="8"/>
      <c r="E30" s="8"/>
      <c r="F30" s="8"/>
      <c r="G30" s="8"/>
      <c r="H30" s="8"/>
      <c r="I30" s="8"/>
      <c r="J30" s="9"/>
      <c r="K30" s="9"/>
      <c r="AP30" s="3"/>
      <c r="AU30" s="3"/>
      <c r="AV30" s="3"/>
    </row>
    <row r="31" spans="1:48">
      <c r="A31" s="7"/>
      <c r="D31" s="8"/>
      <c r="E31" s="8"/>
      <c r="F31" s="8"/>
      <c r="G31" s="8"/>
      <c r="H31" s="8"/>
      <c r="I31" s="8"/>
      <c r="J31" s="9"/>
      <c r="K31" s="9"/>
      <c r="AU31" s="3"/>
      <c r="AV31" s="3"/>
    </row>
    <row r="32" spans="1:48">
      <c r="A32" s="7"/>
      <c r="D32" s="8"/>
      <c r="E32" s="8"/>
      <c r="F32" s="8"/>
      <c r="G32" s="8"/>
      <c r="H32" s="8"/>
      <c r="I32" s="8"/>
      <c r="J32" s="9"/>
      <c r="K32" s="9"/>
      <c r="AU32" s="3"/>
      <c r="AV32" s="3"/>
    </row>
    <row r="33" spans="1:48">
      <c r="A33" s="7"/>
      <c r="D33" s="8"/>
      <c r="E33" s="8"/>
      <c r="F33" s="8"/>
      <c r="G33" s="8"/>
      <c r="H33" s="8"/>
      <c r="I33" s="8"/>
      <c r="J33" s="9"/>
      <c r="K33" s="9"/>
      <c r="AU33" s="3"/>
      <c r="AV33" s="3"/>
    </row>
    <row r="34" spans="1:48">
      <c r="A34" s="7"/>
      <c r="D34" s="8"/>
      <c r="E34" s="8"/>
      <c r="F34" s="8"/>
      <c r="G34" s="8"/>
      <c r="H34" s="8"/>
      <c r="I34" s="8"/>
      <c r="J34" s="9"/>
      <c r="K34" s="9"/>
      <c r="AU34" s="3"/>
      <c r="AV34" s="3"/>
    </row>
    <row r="35" spans="1:48">
      <c r="A35" s="7"/>
      <c r="D35" s="8"/>
      <c r="E35" s="8"/>
      <c r="F35" s="8"/>
      <c r="G35" s="8"/>
      <c r="H35" s="8"/>
      <c r="I35" s="8"/>
      <c r="J35" s="9"/>
      <c r="K35" s="9"/>
      <c r="AU35" s="3"/>
      <c r="AV35" s="3"/>
    </row>
    <row r="36" spans="1:48">
      <c r="A36" s="7"/>
      <c r="D36" s="8"/>
      <c r="E36" s="8"/>
      <c r="F36" s="8"/>
      <c r="G36" s="8"/>
      <c r="H36" s="8"/>
      <c r="I36" s="8"/>
      <c r="J36" s="9"/>
      <c r="K36" s="9"/>
      <c r="AU36" s="3"/>
      <c r="AV36" s="3"/>
    </row>
    <row r="37" spans="1:48">
      <c r="A37" s="7"/>
      <c r="D37" s="8"/>
      <c r="E37" s="8"/>
      <c r="F37" s="8"/>
      <c r="G37" s="8"/>
      <c r="H37" s="8"/>
      <c r="I37" s="8"/>
      <c r="J37" s="9"/>
      <c r="K37" s="9"/>
    </row>
    <row r="38" spans="1:48">
      <c r="A38" s="7"/>
      <c r="D38" s="8"/>
      <c r="E38" s="8"/>
      <c r="F38" s="8"/>
      <c r="G38" s="8"/>
      <c r="H38" s="8"/>
      <c r="I38" s="8"/>
      <c r="J38" s="9"/>
      <c r="K38" s="9"/>
    </row>
    <row r="39" spans="1:48">
      <c r="A39" s="7"/>
      <c r="D39" s="8"/>
      <c r="E39" s="8"/>
      <c r="F39" s="8"/>
      <c r="G39" s="8"/>
      <c r="H39" s="8"/>
      <c r="I39" s="8"/>
      <c r="J39" s="9"/>
      <c r="K39" s="9"/>
    </row>
    <row r="40" spans="1:48" ht="26.25">
      <c r="A40" s="101" t="s">
        <v>43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48" s="2" customFormat="1" ht="57.75" customHeight="1">
      <c r="A41" s="1" t="s">
        <v>0</v>
      </c>
      <c r="B41" s="99" t="s">
        <v>1</v>
      </c>
      <c r="C41" s="100"/>
      <c r="D41" s="99" t="s">
        <v>36</v>
      </c>
      <c r="E41" s="100"/>
      <c r="F41" s="99" t="s">
        <v>37</v>
      </c>
      <c r="G41" s="100"/>
      <c r="H41" s="99" t="s">
        <v>38</v>
      </c>
      <c r="I41" s="100"/>
      <c r="J41" s="99" t="s">
        <v>39</v>
      </c>
      <c r="K41" s="100"/>
      <c r="L41" s="99" t="s">
        <v>4</v>
      </c>
      <c r="M41" s="100"/>
      <c r="N41" s="99" t="s">
        <v>5</v>
      </c>
      <c r="O41" s="100"/>
      <c r="P41" s="99" t="s">
        <v>6</v>
      </c>
      <c r="Q41" s="100"/>
      <c r="R41" s="99" t="s">
        <v>7</v>
      </c>
      <c r="S41" s="100"/>
      <c r="T41" s="99" t="s">
        <v>8</v>
      </c>
      <c r="U41" s="100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</row>
    <row r="42" spans="1:48" s="2" customFormat="1" ht="54" customHeight="1">
      <c r="A42" s="1"/>
      <c r="B42" s="20" t="s">
        <v>40</v>
      </c>
      <c r="C42" s="20" t="s">
        <v>41</v>
      </c>
      <c r="D42" s="20" t="s">
        <v>40</v>
      </c>
      <c r="E42" s="20" t="s">
        <v>41</v>
      </c>
      <c r="F42" s="20" t="s">
        <v>40</v>
      </c>
      <c r="G42" s="20" t="s">
        <v>41</v>
      </c>
      <c r="H42" s="20" t="s">
        <v>40</v>
      </c>
      <c r="I42" s="20" t="s">
        <v>41</v>
      </c>
      <c r="J42" s="20" t="s">
        <v>40</v>
      </c>
      <c r="K42" s="20" t="s">
        <v>41</v>
      </c>
      <c r="L42" s="20" t="s">
        <v>40</v>
      </c>
      <c r="M42" s="20" t="s">
        <v>41</v>
      </c>
      <c r="N42" s="20" t="s">
        <v>40</v>
      </c>
      <c r="O42" s="20" t="s">
        <v>41</v>
      </c>
      <c r="P42" s="20" t="s">
        <v>40</v>
      </c>
      <c r="Q42" s="20" t="s">
        <v>41</v>
      </c>
      <c r="R42" s="20" t="s">
        <v>40</v>
      </c>
      <c r="S42" s="20" t="s">
        <v>41</v>
      </c>
      <c r="T42" s="20" t="s">
        <v>40</v>
      </c>
      <c r="U42" s="20" t="s">
        <v>41</v>
      </c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</row>
    <row r="43" spans="1:48">
      <c r="A43" s="3">
        <v>17</v>
      </c>
      <c r="B43" s="33"/>
      <c r="C43" s="33"/>
      <c r="D43" s="25"/>
      <c r="E43" s="25"/>
      <c r="F43" s="25"/>
      <c r="G43" s="25"/>
      <c r="H43" s="33"/>
      <c r="I43" s="33"/>
      <c r="J43" s="26"/>
      <c r="K43" s="26"/>
      <c r="L43" s="27"/>
      <c r="M43" s="27"/>
      <c r="N43" s="25"/>
      <c r="O43" s="25"/>
      <c r="P43" s="18"/>
      <c r="Q43" s="18"/>
      <c r="R43" s="28"/>
      <c r="S43" s="28"/>
      <c r="T43" s="18"/>
      <c r="U43" s="18"/>
      <c r="V43" s="5"/>
    </row>
    <row r="44" spans="1:48" s="31" customFormat="1">
      <c r="A44" s="30">
        <f>A43+0.2</f>
        <v>17.2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27"/>
      <c r="M44" s="27"/>
      <c r="N44" s="33"/>
      <c r="O44" s="33"/>
      <c r="P44" s="18"/>
      <c r="Q44" s="18"/>
      <c r="R44" s="28"/>
      <c r="S44" s="28"/>
      <c r="T44" s="18"/>
      <c r="U44" s="18"/>
      <c r="V44" s="5"/>
    </row>
    <row r="45" spans="1:48" s="31" customFormat="1">
      <c r="A45" s="30">
        <f t="shared" ref="A45:A83" si="0">A44+0.2</f>
        <v>17.399999999999999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27"/>
      <c r="M45" s="27"/>
      <c r="N45" s="33"/>
      <c r="O45" s="33"/>
      <c r="P45" s="18"/>
      <c r="Q45" s="18"/>
      <c r="R45" s="28"/>
      <c r="S45" s="28"/>
      <c r="T45" s="18"/>
      <c r="U45" s="18"/>
      <c r="V45" s="5"/>
    </row>
    <row r="46" spans="1:48" s="31" customFormat="1">
      <c r="A46" s="30">
        <f t="shared" si="0"/>
        <v>17.599999999999998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27"/>
      <c r="M46" s="27"/>
      <c r="N46" s="33"/>
      <c r="O46" s="33"/>
      <c r="P46" s="18"/>
      <c r="Q46" s="18"/>
      <c r="R46" s="28"/>
      <c r="S46" s="28"/>
      <c r="T46" s="18"/>
      <c r="U46" s="18"/>
      <c r="V46" s="5"/>
    </row>
    <row r="47" spans="1:48" s="31" customFormat="1">
      <c r="A47" s="30">
        <f t="shared" si="0"/>
        <v>17.799999999999997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27"/>
      <c r="M47" s="27"/>
      <c r="N47" s="33"/>
      <c r="O47" s="33"/>
      <c r="P47" s="18"/>
      <c r="Q47" s="18"/>
      <c r="R47" s="28"/>
      <c r="S47" s="28"/>
      <c r="T47" s="18"/>
      <c r="U47" s="18"/>
      <c r="V47" s="5"/>
    </row>
    <row r="48" spans="1:48" s="31" customFormat="1">
      <c r="A48" s="30">
        <f t="shared" si="0"/>
        <v>17.999999999999996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27"/>
      <c r="M48" s="27"/>
      <c r="N48" s="33"/>
      <c r="O48" s="33"/>
      <c r="P48" s="18"/>
      <c r="Q48" s="18"/>
      <c r="R48" s="28"/>
      <c r="S48" s="28"/>
      <c r="T48" s="18"/>
      <c r="U48" s="18"/>
      <c r="V48" s="5"/>
    </row>
    <row r="49" spans="1:22" s="31" customFormat="1">
      <c r="A49" s="30">
        <f t="shared" si="0"/>
        <v>18.199999999999996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27"/>
      <c r="M49" s="27"/>
      <c r="N49" s="33"/>
      <c r="O49" s="33"/>
      <c r="P49" s="18"/>
      <c r="Q49" s="18"/>
      <c r="R49" s="28"/>
      <c r="S49" s="28"/>
      <c r="T49" s="18"/>
      <c r="U49" s="18"/>
      <c r="V49" s="5"/>
    </row>
    <row r="50" spans="1:22" s="31" customFormat="1">
      <c r="A50" s="30">
        <f t="shared" si="0"/>
        <v>18.399999999999995</v>
      </c>
      <c r="B50" s="33"/>
      <c r="C50" s="33"/>
      <c r="D50" s="33"/>
      <c r="E50" s="33"/>
      <c r="F50" s="33"/>
      <c r="G50" s="33"/>
      <c r="H50" s="33"/>
      <c r="I50" s="33"/>
      <c r="J50" s="38"/>
      <c r="K50" s="33"/>
      <c r="L50" s="27"/>
      <c r="M50" s="27"/>
      <c r="N50" s="33"/>
      <c r="O50" s="33"/>
      <c r="P50" s="18"/>
      <c r="Q50" s="18"/>
      <c r="R50" s="28"/>
      <c r="S50" s="28"/>
      <c r="T50" s="18"/>
      <c r="U50" s="18"/>
      <c r="V50" s="5"/>
    </row>
    <row r="51" spans="1:22">
      <c r="A51" s="30">
        <f t="shared" si="0"/>
        <v>18.599999999999994</v>
      </c>
      <c r="B51" s="33"/>
      <c r="C51" s="33"/>
      <c r="D51" s="25"/>
      <c r="E51" s="25"/>
      <c r="F51" s="25"/>
      <c r="G51" s="25"/>
      <c r="H51" s="33"/>
      <c r="I51" s="33"/>
      <c r="J51" s="33"/>
      <c r="K51" s="33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22">
      <c r="A52" s="30">
        <f t="shared" si="0"/>
        <v>18.799999999999994</v>
      </c>
      <c r="B52" s="33"/>
      <c r="C52" s="33"/>
      <c r="D52" s="25"/>
      <c r="E52" s="25"/>
      <c r="F52" s="25"/>
      <c r="G52" s="25"/>
      <c r="H52" s="33"/>
      <c r="I52" s="33"/>
      <c r="J52" s="33"/>
      <c r="K52" s="33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22">
      <c r="A53" s="30">
        <f t="shared" si="0"/>
        <v>18.999999999999993</v>
      </c>
      <c r="B53" s="33"/>
      <c r="C53" s="33">
        <v>0.49412</v>
      </c>
      <c r="D53" s="25"/>
      <c r="E53" s="25"/>
      <c r="F53" s="25"/>
      <c r="G53" s="25"/>
      <c r="H53" s="33"/>
      <c r="I53" s="33"/>
      <c r="J53" s="33"/>
      <c r="K53" s="33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22">
      <c r="A54" s="30">
        <f t="shared" si="0"/>
        <v>19.199999999999992</v>
      </c>
      <c r="B54" s="33"/>
      <c r="C54" s="33">
        <v>0.49412</v>
      </c>
      <c r="D54" s="25"/>
      <c r="E54" s="25"/>
      <c r="F54" s="25"/>
      <c r="G54" s="25"/>
      <c r="H54" s="33"/>
      <c r="I54" s="33"/>
      <c r="J54" s="33"/>
      <c r="K54" s="33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22">
      <c r="A55" s="30">
        <f t="shared" si="0"/>
        <v>19.399999999999991</v>
      </c>
      <c r="B55" s="33"/>
      <c r="C55" s="33">
        <v>0.49412</v>
      </c>
      <c r="D55" s="25"/>
      <c r="E55" s="25"/>
      <c r="F55" s="25"/>
      <c r="G55" s="25"/>
      <c r="H55" s="33"/>
      <c r="I55" s="33"/>
      <c r="J55" s="33"/>
      <c r="K55" s="33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22">
      <c r="A56" s="30">
        <f t="shared" si="0"/>
        <v>19.599999999999991</v>
      </c>
      <c r="B56" s="33"/>
      <c r="C56" s="33">
        <v>0.49412</v>
      </c>
      <c r="D56" s="25"/>
      <c r="E56" s="25"/>
      <c r="F56" s="25"/>
      <c r="G56" s="25"/>
      <c r="H56" s="33"/>
      <c r="I56" s="33"/>
      <c r="J56" s="33"/>
      <c r="K56" s="33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22">
      <c r="A57" s="30">
        <f t="shared" si="0"/>
        <v>19.79999999999999</v>
      </c>
      <c r="B57" s="33"/>
      <c r="C57" s="33">
        <v>0.49412</v>
      </c>
      <c r="D57" s="25"/>
      <c r="E57" s="25"/>
      <c r="F57" s="25"/>
      <c r="G57" s="25"/>
      <c r="H57" s="33"/>
      <c r="I57" s="33"/>
      <c r="J57" s="33"/>
      <c r="K57" s="33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22">
      <c r="A58" s="30">
        <f t="shared" si="0"/>
        <v>19.999999999999989</v>
      </c>
      <c r="B58" s="33"/>
      <c r="C58" s="33">
        <v>0.49412</v>
      </c>
      <c r="D58" s="25"/>
      <c r="E58" s="25"/>
      <c r="F58" s="25"/>
      <c r="G58" s="25"/>
      <c r="H58" s="33"/>
      <c r="I58" s="33"/>
      <c r="J58" s="33"/>
      <c r="K58" s="33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22">
      <c r="A59" s="30">
        <f t="shared" si="0"/>
        <v>20.199999999999989</v>
      </c>
      <c r="B59" s="33"/>
      <c r="C59" s="33">
        <v>0.53081999999999996</v>
      </c>
      <c r="D59" s="25"/>
      <c r="E59" s="25"/>
      <c r="F59" s="25"/>
      <c r="G59" s="25"/>
      <c r="H59" s="33"/>
      <c r="I59" s="33"/>
      <c r="J59" s="33"/>
      <c r="K59" s="33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22">
      <c r="A60" s="30">
        <f t="shared" si="0"/>
        <v>20.399999999999988</v>
      </c>
      <c r="B60" s="33"/>
      <c r="C60" s="33">
        <v>0.78259000000000001</v>
      </c>
      <c r="D60" s="25"/>
      <c r="E60" s="25"/>
      <c r="F60" s="25"/>
      <c r="G60" s="25"/>
      <c r="H60" s="33"/>
      <c r="I60" s="33"/>
      <c r="J60" s="33"/>
      <c r="K60" s="33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22">
      <c r="A61" s="30">
        <f t="shared" si="0"/>
        <v>20.599999999999987</v>
      </c>
      <c r="B61" s="33"/>
      <c r="C61" s="33">
        <v>0.97011999999999998</v>
      </c>
      <c r="D61" s="25"/>
      <c r="E61" s="25"/>
      <c r="F61" s="25"/>
      <c r="G61" s="25"/>
      <c r="H61" s="33"/>
      <c r="I61" s="33"/>
      <c r="J61" s="33"/>
      <c r="K61" s="33"/>
      <c r="L61" s="27"/>
      <c r="M61" s="27"/>
      <c r="N61" s="19"/>
      <c r="O61" s="19"/>
      <c r="P61" s="18"/>
      <c r="Q61" s="18"/>
      <c r="R61" s="28"/>
      <c r="S61" s="28"/>
      <c r="T61" s="18"/>
      <c r="U61" s="18"/>
      <c r="V61" s="5"/>
    </row>
    <row r="62" spans="1:22">
      <c r="A62" s="30">
        <f t="shared" si="0"/>
        <v>20.799999999999986</v>
      </c>
      <c r="B62" s="33"/>
      <c r="C62" s="33">
        <v>0.99775999999999998</v>
      </c>
      <c r="D62" s="25"/>
      <c r="E62" s="25"/>
      <c r="F62" s="25"/>
      <c r="G62" s="25"/>
      <c r="H62" s="33"/>
      <c r="I62" s="33"/>
      <c r="J62" s="26"/>
      <c r="K62" s="26"/>
      <c r="L62" s="27"/>
      <c r="M62" s="27"/>
      <c r="N62" s="19"/>
      <c r="O62" s="19"/>
      <c r="P62" s="18"/>
      <c r="Q62" s="18"/>
      <c r="R62" s="28"/>
      <c r="S62" s="28"/>
      <c r="T62" s="18"/>
      <c r="U62" s="18"/>
      <c r="V62" s="5"/>
    </row>
    <row r="63" spans="1:22" s="31" customFormat="1">
      <c r="A63" s="30">
        <f t="shared" si="0"/>
        <v>20.999999999999986</v>
      </c>
      <c r="B63" s="33"/>
      <c r="C63" s="33">
        <v>0.99965000000000004</v>
      </c>
      <c r="D63" s="33"/>
      <c r="E63" s="33"/>
      <c r="F63" s="33"/>
      <c r="G63" s="33"/>
      <c r="H63" s="33"/>
      <c r="I63" s="33"/>
      <c r="J63" s="26"/>
      <c r="K63" s="26"/>
      <c r="L63" s="27"/>
      <c r="M63" s="27"/>
      <c r="N63" s="19"/>
      <c r="O63" s="19"/>
      <c r="P63" s="18"/>
      <c r="Q63" s="18"/>
      <c r="R63" s="28"/>
      <c r="S63" s="28"/>
      <c r="T63" s="18"/>
      <c r="U63" s="18"/>
      <c r="V63" s="5"/>
    </row>
    <row r="64" spans="1:22" s="31" customFormat="1">
      <c r="A64" s="30">
        <f t="shared" si="0"/>
        <v>21.199999999999985</v>
      </c>
      <c r="B64" s="33"/>
      <c r="C64" s="33">
        <v>0.99987999999999999</v>
      </c>
      <c r="D64" s="33"/>
      <c r="E64" s="33"/>
      <c r="F64" s="33"/>
      <c r="G64" s="33"/>
      <c r="H64" s="33"/>
      <c r="I64" s="33"/>
      <c r="J64" s="26"/>
      <c r="K64" s="26"/>
      <c r="L64" s="27"/>
      <c r="M64" s="27"/>
      <c r="N64" s="19"/>
      <c r="O64" s="19"/>
      <c r="P64" s="18"/>
      <c r="Q64" s="18"/>
      <c r="R64" s="28"/>
      <c r="S64" s="28"/>
      <c r="T64" s="18"/>
      <c r="U64" s="18"/>
      <c r="V64" s="5"/>
    </row>
    <row r="65" spans="1:22" s="31" customFormat="1">
      <c r="A65" s="30">
        <f t="shared" si="0"/>
        <v>21.399999999999984</v>
      </c>
      <c r="B65" s="33"/>
      <c r="C65" s="33">
        <v>0.99987999999999999</v>
      </c>
      <c r="D65" s="33"/>
      <c r="E65" s="33"/>
      <c r="F65" s="33"/>
      <c r="G65" s="33"/>
      <c r="H65" s="33"/>
      <c r="I65" s="33"/>
      <c r="J65" s="26"/>
      <c r="K65" s="26"/>
      <c r="L65" s="27"/>
      <c r="M65" s="27"/>
      <c r="N65" s="19"/>
      <c r="O65" s="19"/>
      <c r="P65" s="18"/>
      <c r="Q65" s="18"/>
      <c r="R65" s="28"/>
      <c r="S65" s="28"/>
      <c r="T65" s="18"/>
      <c r="U65" s="18"/>
      <c r="V65" s="5"/>
    </row>
    <row r="66" spans="1:22" s="31" customFormat="1">
      <c r="A66" s="30">
        <f t="shared" si="0"/>
        <v>21.599999999999984</v>
      </c>
      <c r="B66" s="33"/>
      <c r="C66" s="33">
        <v>1</v>
      </c>
      <c r="D66" s="33"/>
      <c r="E66" s="33"/>
      <c r="F66" s="33"/>
      <c r="G66" s="33"/>
      <c r="H66" s="33"/>
      <c r="I66" s="33"/>
      <c r="J66" s="26"/>
      <c r="K66" s="26"/>
      <c r="L66" s="27"/>
      <c r="M66" s="27"/>
      <c r="N66" s="19"/>
      <c r="O66" s="19"/>
      <c r="P66" s="18"/>
      <c r="Q66" s="18"/>
      <c r="R66" s="28"/>
      <c r="S66" s="28"/>
      <c r="T66" s="18"/>
      <c r="U66" s="18"/>
      <c r="V66" s="5"/>
    </row>
    <row r="67" spans="1:22" s="31" customFormat="1">
      <c r="A67" s="30">
        <f t="shared" si="0"/>
        <v>21.799999999999983</v>
      </c>
      <c r="B67" s="33"/>
      <c r="C67" s="33">
        <v>0.99987999999999999</v>
      </c>
      <c r="D67" s="33"/>
      <c r="E67" s="33"/>
      <c r="F67" s="33"/>
      <c r="G67" s="33"/>
      <c r="H67" s="33"/>
      <c r="I67" s="33"/>
      <c r="J67" s="26"/>
      <c r="K67" s="26"/>
      <c r="L67" s="27"/>
      <c r="M67" s="27"/>
      <c r="N67" s="19"/>
      <c r="O67" s="19"/>
      <c r="P67" s="18"/>
      <c r="Q67" s="18"/>
      <c r="R67" s="28"/>
      <c r="S67" s="28"/>
      <c r="T67" s="18"/>
      <c r="U67" s="18"/>
      <c r="V67" s="5"/>
    </row>
    <row r="68" spans="1:22" s="31" customFormat="1">
      <c r="A68" s="30">
        <f t="shared" si="0"/>
        <v>21.999999999999982</v>
      </c>
      <c r="B68" s="33"/>
      <c r="C68" s="33">
        <v>1</v>
      </c>
      <c r="D68" s="33"/>
      <c r="E68" s="33"/>
      <c r="F68" s="33"/>
      <c r="G68" s="33"/>
      <c r="H68" s="33"/>
      <c r="I68" s="33"/>
      <c r="J68" s="26"/>
      <c r="K68" s="26"/>
      <c r="L68" s="27"/>
      <c r="M68" s="27"/>
      <c r="N68" s="19"/>
      <c r="O68" s="19"/>
      <c r="P68" s="18"/>
      <c r="Q68" s="18"/>
      <c r="R68" s="28"/>
      <c r="S68" s="28"/>
      <c r="T68" s="18"/>
      <c r="U68" s="18"/>
      <c r="V68" s="5"/>
    </row>
    <row r="69" spans="1:22" s="31" customFormat="1">
      <c r="A69" s="30">
        <f t="shared" si="0"/>
        <v>22.199999999999982</v>
      </c>
      <c r="B69" s="33"/>
      <c r="C69" s="33"/>
      <c r="D69" s="33"/>
      <c r="E69" s="33"/>
      <c r="F69" s="33"/>
      <c r="G69" s="33"/>
      <c r="H69" s="33"/>
      <c r="I69" s="33"/>
      <c r="J69" s="26"/>
      <c r="K69" s="26"/>
      <c r="L69" s="27"/>
      <c r="M69" s="27"/>
      <c r="N69" s="19"/>
      <c r="O69" s="19"/>
      <c r="P69" s="18"/>
      <c r="Q69" s="18"/>
      <c r="R69" s="28"/>
      <c r="S69" s="28"/>
      <c r="T69" s="18"/>
      <c r="U69" s="18"/>
      <c r="V69" s="5"/>
    </row>
    <row r="70" spans="1:22" s="31" customFormat="1">
      <c r="A70" s="30">
        <f t="shared" si="0"/>
        <v>22.399999999999981</v>
      </c>
      <c r="B70" s="33"/>
      <c r="C70" s="33"/>
      <c r="D70" s="33"/>
      <c r="E70" s="33"/>
      <c r="F70" s="33"/>
      <c r="G70" s="33"/>
      <c r="H70" s="33"/>
      <c r="I70" s="33"/>
      <c r="J70" s="26"/>
      <c r="K70" s="26"/>
      <c r="L70" s="27"/>
      <c r="M70" s="27"/>
      <c r="N70" s="19"/>
      <c r="O70" s="19"/>
      <c r="P70" s="18"/>
      <c r="Q70" s="18"/>
      <c r="R70" s="28"/>
      <c r="S70" s="28"/>
      <c r="T70" s="18"/>
      <c r="U70" s="18"/>
      <c r="V70" s="5"/>
    </row>
    <row r="71" spans="1:22" s="31" customFormat="1">
      <c r="A71" s="30">
        <f t="shared" si="0"/>
        <v>22.59999999999998</v>
      </c>
      <c r="B71" s="33"/>
      <c r="C71" s="33"/>
      <c r="D71" s="33"/>
      <c r="E71" s="33"/>
      <c r="F71" s="33"/>
      <c r="G71" s="33"/>
      <c r="H71" s="33"/>
      <c r="I71" s="33"/>
      <c r="J71" s="26"/>
      <c r="K71" s="26"/>
      <c r="L71" s="27"/>
      <c r="M71" s="27"/>
      <c r="N71" s="19"/>
      <c r="O71" s="19"/>
      <c r="P71" s="18"/>
      <c r="Q71" s="18"/>
      <c r="R71" s="28"/>
      <c r="S71" s="28"/>
      <c r="T71" s="18"/>
      <c r="U71" s="18"/>
      <c r="V71" s="5"/>
    </row>
    <row r="72" spans="1:22" s="31" customFormat="1">
      <c r="A72" s="30">
        <f t="shared" si="0"/>
        <v>22.799999999999979</v>
      </c>
      <c r="B72" s="33"/>
      <c r="C72" s="33"/>
      <c r="D72" s="33"/>
      <c r="E72" s="33"/>
      <c r="F72" s="33"/>
      <c r="G72" s="33"/>
      <c r="H72" s="33"/>
      <c r="I72" s="33"/>
      <c r="J72" s="26"/>
      <c r="K72" s="26"/>
      <c r="L72" s="27"/>
      <c r="M72" s="27"/>
      <c r="N72" s="19"/>
      <c r="O72" s="19"/>
      <c r="P72" s="18"/>
      <c r="Q72" s="18"/>
      <c r="R72" s="28"/>
      <c r="S72" s="28"/>
      <c r="T72" s="18"/>
      <c r="U72" s="18"/>
      <c r="V72" s="5"/>
    </row>
    <row r="73" spans="1:22" s="31" customFormat="1">
      <c r="A73" s="30">
        <f t="shared" si="0"/>
        <v>22.999999999999979</v>
      </c>
      <c r="B73" s="33"/>
      <c r="C73" s="33"/>
      <c r="D73" s="33"/>
      <c r="E73" s="33"/>
      <c r="F73" s="33"/>
      <c r="G73" s="33"/>
      <c r="H73" s="33"/>
      <c r="I73" s="33"/>
      <c r="J73" s="26"/>
      <c r="K73" s="26"/>
      <c r="L73" s="27"/>
      <c r="M73" s="27"/>
      <c r="N73" s="19"/>
      <c r="O73" s="19"/>
      <c r="P73" s="18"/>
      <c r="Q73" s="18"/>
      <c r="R73" s="28"/>
      <c r="S73" s="28"/>
      <c r="T73" s="18"/>
      <c r="U73" s="18"/>
      <c r="V73" s="5"/>
    </row>
    <row r="74" spans="1:22" s="31" customFormat="1">
      <c r="A74" s="30">
        <f t="shared" si="0"/>
        <v>23.199999999999978</v>
      </c>
      <c r="B74" s="33"/>
      <c r="C74" s="33"/>
      <c r="D74" s="33"/>
      <c r="E74" s="33"/>
      <c r="F74" s="33"/>
      <c r="G74" s="33"/>
      <c r="H74" s="33"/>
      <c r="I74" s="33"/>
      <c r="J74" s="26"/>
      <c r="K74" s="26"/>
      <c r="L74" s="27"/>
      <c r="M74" s="27"/>
      <c r="N74" s="19"/>
      <c r="O74" s="19"/>
      <c r="P74" s="18"/>
      <c r="Q74" s="18"/>
      <c r="R74" s="28"/>
      <c r="S74" s="28"/>
      <c r="T74" s="18"/>
      <c r="U74" s="18"/>
      <c r="V74" s="5"/>
    </row>
    <row r="75" spans="1:22" s="31" customFormat="1">
      <c r="A75" s="30">
        <f t="shared" si="0"/>
        <v>23.399999999999977</v>
      </c>
      <c r="B75" s="33"/>
      <c r="C75" s="33"/>
      <c r="D75" s="33"/>
      <c r="E75" s="33"/>
      <c r="F75" s="33"/>
      <c r="G75" s="33"/>
      <c r="H75" s="33"/>
      <c r="I75" s="33"/>
      <c r="J75" s="26"/>
      <c r="K75" s="26"/>
      <c r="L75" s="27"/>
      <c r="M75" s="27"/>
      <c r="N75" s="19"/>
      <c r="O75" s="19"/>
      <c r="P75" s="18"/>
      <c r="Q75" s="18"/>
      <c r="R75" s="28"/>
      <c r="S75" s="28"/>
      <c r="T75" s="18"/>
      <c r="U75" s="18"/>
      <c r="V75" s="5"/>
    </row>
    <row r="76" spans="1:22" s="31" customFormat="1">
      <c r="A76" s="30">
        <f t="shared" si="0"/>
        <v>23.599999999999977</v>
      </c>
      <c r="B76" s="33"/>
      <c r="C76" s="33"/>
      <c r="D76" s="33"/>
      <c r="E76" s="33"/>
      <c r="F76" s="33"/>
      <c r="G76" s="33"/>
      <c r="H76" s="33"/>
      <c r="I76" s="33"/>
      <c r="J76" s="26"/>
      <c r="K76" s="26"/>
      <c r="L76" s="27"/>
      <c r="M76" s="27"/>
      <c r="N76" s="19"/>
      <c r="O76" s="19"/>
      <c r="P76" s="18"/>
      <c r="Q76" s="18"/>
      <c r="R76" s="28"/>
      <c r="S76" s="28"/>
      <c r="T76" s="18"/>
      <c r="U76" s="18"/>
      <c r="V76" s="5"/>
    </row>
    <row r="77" spans="1:22" s="31" customFormat="1">
      <c r="A77" s="30">
        <f t="shared" si="0"/>
        <v>23.799999999999976</v>
      </c>
      <c r="B77" s="33"/>
      <c r="C77" s="33"/>
      <c r="D77" s="33"/>
      <c r="E77" s="33"/>
      <c r="F77" s="33"/>
      <c r="G77" s="33"/>
      <c r="H77" s="33"/>
      <c r="I77" s="33"/>
      <c r="J77" s="26"/>
      <c r="K77" s="26"/>
      <c r="L77" s="27"/>
      <c r="M77" s="27"/>
      <c r="N77" s="19"/>
      <c r="O77" s="19"/>
      <c r="P77" s="18"/>
      <c r="Q77" s="18"/>
      <c r="R77" s="28"/>
      <c r="S77" s="28"/>
      <c r="T77" s="18"/>
      <c r="U77" s="18"/>
      <c r="V77" s="5"/>
    </row>
    <row r="78" spans="1:22" s="31" customFormat="1">
      <c r="A78" s="30">
        <f t="shared" si="0"/>
        <v>23.999999999999975</v>
      </c>
      <c r="B78" s="33"/>
      <c r="C78" s="33"/>
      <c r="D78" s="33"/>
      <c r="E78" s="33"/>
      <c r="F78" s="33"/>
      <c r="G78" s="33"/>
      <c r="H78" s="33"/>
      <c r="I78" s="33"/>
      <c r="J78" s="26"/>
      <c r="K78" s="26"/>
      <c r="L78" s="27"/>
      <c r="M78" s="27"/>
      <c r="N78" s="19"/>
      <c r="O78" s="19"/>
      <c r="P78" s="18"/>
      <c r="Q78" s="18"/>
      <c r="R78" s="28"/>
      <c r="S78" s="28"/>
      <c r="T78" s="18"/>
      <c r="U78" s="18"/>
      <c r="V78" s="5"/>
    </row>
    <row r="79" spans="1:22" s="31" customFormat="1">
      <c r="A79" s="30">
        <f t="shared" si="0"/>
        <v>24.199999999999974</v>
      </c>
      <c r="B79" s="33"/>
      <c r="C79" s="33"/>
      <c r="D79" s="33"/>
      <c r="E79" s="33"/>
      <c r="F79" s="33"/>
      <c r="G79" s="33"/>
      <c r="H79" s="33"/>
      <c r="I79" s="33"/>
      <c r="J79" s="26"/>
      <c r="K79" s="26"/>
      <c r="L79" s="27"/>
      <c r="M79" s="27"/>
      <c r="N79" s="19"/>
      <c r="O79" s="19"/>
      <c r="P79" s="18"/>
      <c r="Q79" s="18"/>
      <c r="R79" s="28"/>
      <c r="S79" s="28"/>
      <c r="T79" s="18"/>
      <c r="U79" s="18"/>
      <c r="V79" s="5"/>
    </row>
    <row r="80" spans="1:22" s="31" customFormat="1">
      <c r="A80" s="30">
        <f t="shared" si="0"/>
        <v>24.399999999999974</v>
      </c>
      <c r="B80" s="33"/>
      <c r="C80" s="33"/>
      <c r="D80" s="33"/>
      <c r="E80" s="33"/>
      <c r="F80" s="33"/>
      <c r="G80" s="33"/>
      <c r="H80" s="33"/>
      <c r="I80" s="33"/>
      <c r="J80" s="26"/>
      <c r="K80" s="26"/>
      <c r="L80" s="27"/>
      <c r="M80" s="27"/>
      <c r="N80" s="19"/>
      <c r="O80" s="19"/>
      <c r="P80" s="18"/>
      <c r="Q80" s="18"/>
      <c r="R80" s="28"/>
      <c r="S80" s="28"/>
      <c r="T80" s="18"/>
      <c r="U80" s="18"/>
      <c r="V80" s="5"/>
    </row>
    <row r="81" spans="1:43" s="31" customFormat="1">
      <c r="A81" s="30">
        <f t="shared" si="0"/>
        <v>24.599999999999973</v>
      </c>
      <c r="B81" s="33"/>
      <c r="C81" s="33"/>
      <c r="D81" s="33"/>
      <c r="E81" s="33"/>
      <c r="F81" s="33"/>
      <c r="G81" s="33"/>
      <c r="H81" s="33"/>
      <c r="I81" s="33"/>
      <c r="J81" s="26"/>
      <c r="K81" s="26"/>
      <c r="L81" s="27"/>
      <c r="M81" s="27"/>
      <c r="N81" s="19"/>
      <c r="O81" s="19"/>
      <c r="P81" s="18"/>
      <c r="Q81" s="18"/>
      <c r="R81" s="28"/>
      <c r="S81" s="28"/>
      <c r="T81" s="18"/>
      <c r="U81" s="18"/>
      <c r="V81" s="5"/>
    </row>
    <row r="82" spans="1:43" s="31" customFormat="1">
      <c r="A82" s="30">
        <f t="shared" si="0"/>
        <v>24.799999999999972</v>
      </c>
      <c r="B82" s="33"/>
      <c r="C82" s="33"/>
      <c r="D82" s="33"/>
      <c r="E82" s="33"/>
      <c r="F82" s="33"/>
      <c r="G82" s="33"/>
      <c r="H82" s="33"/>
      <c r="I82" s="33"/>
      <c r="J82" s="26"/>
      <c r="K82" s="26"/>
      <c r="L82" s="27"/>
      <c r="M82" s="27"/>
      <c r="N82" s="19"/>
      <c r="O82" s="19"/>
      <c r="P82" s="18"/>
      <c r="Q82" s="18"/>
      <c r="R82" s="28"/>
      <c r="S82" s="28"/>
      <c r="T82" s="18"/>
      <c r="U82" s="18"/>
      <c r="V82" s="5"/>
    </row>
    <row r="83" spans="1:43">
      <c r="A83" s="30">
        <f t="shared" si="0"/>
        <v>24.999999999999972</v>
      </c>
      <c r="B83" s="33"/>
      <c r="C83" s="33"/>
      <c r="D83" s="25"/>
      <c r="E83" s="25"/>
      <c r="F83" s="25"/>
      <c r="G83" s="25"/>
      <c r="H83" s="33"/>
      <c r="I83" s="33"/>
      <c r="J83" s="26"/>
      <c r="K83" s="26"/>
      <c r="L83" s="27"/>
      <c r="M83" s="27"/>
      <c r="N83" s="19"/>
      <c r="O83" s="19"/>
      <c r="P83" s="18"/>
      <c r="Q83" s="18"/>
      <c r="R83" s="28"/>
      <c r="S83" s="28"/>
      <c r="T83" s="18"/>
      <c r="U83" s="18"/>
      <c r="V83" s="5"/>
    </row>
    <row r="84" spans="1:43">
      <c r="A84" s="3"/>
      <c r="B84" s="25"/>
      <c r="C84" s="33"/>
      <c r="D84" s="25"/>
      <c r="E84" s="25"/>
      <c r="F84" s="25"/>
      <c r="G84" s="25"/>
      <c r="H84" s="25"/>
      <c r="I84" s="25"/>
      <c r="J84" s="25"/>
      <c r="K84" s="25"/>
      <c r="L84" s="18"/>
      <c r="M84" s="18"/>
      <c r="N84" s="25"/>
      <c r="O84" s="25"/>
      <c r="P84" s="18"/>
      <c r="Q84" s="18"/>
      <c r="R84" s="25"/>
      <c r="S84" s="25"/>
      <c r="T84" s="25"/>
      <c r="U84" s="25"/>
    </row>
    <row r="85" spans="1:43">
      <c r="A85" s="32" t="s">
        <v>42</v>
      </c>
      <c r="B85" s="22" t="str">
        <f>IF(OR(MIN(B$43:B$84)&gt;$B87,SUM(B$43:B$84)=0),"",(LOG10(($B87)/INDEX(B$43:B$84,MATCH($B87,B$43:B$84)))/LOG10(INDEX(B$43:B$84,MATCH($B87,B$43:B$84))/INDEX(B$43:B$84,1+MATCH($B87,B$43:B$84))))*(INDEX($A$43:$A$84,MATCH($B87,B$43:B$84))-INDEX($A$43:$A$84,1+MATCH($B87,B$43:B$84)))+INDEX($A$43:$A$84,MATCH($B87,B$43:B$84)))</f>
        <v/>
      </c>
      <c r="C85" s="22">
        <f>IF(OR(MIN(C$43:C$84)&gt;$B87,SUM(C$43:C$84)=0),"",(LOG10(($B87)/INDEX(C$43:C$84,MATCH($B87,C$43:C$84)))/LOG10(INDEX(C$43:C$84,MATCH($B87,C$43:C$84))/INDEX(C$43:C$84,1+MATCH($B87,C$43:C$84))))*(INDEX($A$43:$A$84,MATCH($B87,C$43:C$84))-INDEX($A$43:$A$84,1+MATCH($B87,C$43:C$84)))+INDEX($A$43:$A$84,MATCH($B87,C$43:C$84)))</f>
        <v>20.476930397364811</v>
      </c>
      <c r="D85" s="22" t="str">
        <f t="shared" ref="D85:U85" si="1">IF(OR(MIN(D$43:D$84)&gt;$B87*$B$88,SUM(D$43:D$84)=0),"",(LOG10(($B87*$B$88)/INDEX(D$43:D$84,MATCH($B87*$B$88,D$43:D$84)))/LOG10(INDEX(D$43:D$84,MATCH($B87*$B$88,D$43:D$84))/INDEX(D$43:D$84,1+MATCH($B87*$B$88,D$43:D$84))))*(INDEX($A$43:$A$84,MATCH($B87*$B$88,D$43:D$84))-INDEX($A$43:$A$84,1+MATCH($B87*$B$88,D$43:D$84)))+INDEX($A$43:$A$84,MATCH($B87*$B$88,D$43:D$84)))</f>
        <v/>
      </c>
      <c r="E85" s="22" t="str">
        <f t="shared" si="1"/>
        <v/>
      </c>
      <c r="F85" s="22" t="str">
        <f t="shared" si="1"/>
        <v/>
      </c>
      <c r="G85" s="22" t="str">
        <f t="shared" si="1"/>
        <v/>
      </c>
      <c r="H85" s="22" t="str">
        <f t="shared" si="1"/>
        <v/>
      </c>
      <c r="I85" s="22" t="str">
        <f t="shared" si="1"/>
        <v/>
      </c>
      <c r="J85" s="22" t="str">
        <f t="shared" si="1"/>
        <v/>
      </c>
      <c r="K85" s="22" t="str">
        <f t="shared" si="1"/>
        <v/>
      </c>
      <c r="L85" s="22" t="str">
        <f t="shared" si="1"/>
        <v/>
      </c>
      <c r="M85" s="22" t="str">
        <f t="shared" si="1"/>
        <v/>
      </c>
      <c r="N85" s="22" t="str">
        <f t="shared" si="1"/>
        <v/>
      </c>
      <c r="O85" s="22" t="str">
        <f t="shared" si="1"/>
        <v/>
      </c>
      <c r="P85" s="22" t="str">
        <f t="shared" si="1"/>
        <v/>
      </c>
      <c r="Q85" s="22" t="str">
        <f t="shared" si="1"/>
        <v/>
      </c>
      <c r="R85" s="22" t="str">
        <f t="shared" si="1"/>
        <v/>
      </c>
      <c r="S85" s="22" t="str">
        <f t="shared" si="1"/>
        <v/>
      </c>
      <c r="T85" s="22" t="str">
        <f t="shared" si="1"/>
        <v/>
      </c>
      <c r="U85" s="22" t="str">
        <f t="shared" si="1"/>
        <v/>
      </c>
      <c r="W85" s="21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</row>
    <row r="86" spans="1:43">
      <c r="A86" s="3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43">
      <c r="A87" s="24" t="s">
        <v>3</v>
      </c>
      <c r="B87" s="16">
        <v>0.85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43">
      <c r="A88" s="15"/>
      <c r="B88" s="37"/>
      <c r="C88" s="36"/>
      <c r="D88" s="6"/>
      <c r="E88" s="6"/>
      <c r="F88" s="6"/>
      <c r="G88" s="6"/>
      <c r="H88" s="6"/>
      <c r="I88" s="6"/>
      <c r="R88" s="29"/>
      <c r="S88" s="29"/>
    </row>
    <row r="89" spans="1:43">
      <c r="D89" s="6"/>
      <c r="E89" s="6"/>
      <c r="F89" s="6"/>
      <c r="G89" s="6"/>
      <c r="H89" s="6"/>
      <c r="I89" s="6"/>
    </row>
    <row r="90" spans="1:43" ht="54" customHeight="1">
      <c r="D90" s="6"/>
      <c r="E90" s="6"/>
      <c r="F90" s="6"/>
      <c r="G90" s="6"/>
      <c r="H90" s="6"/>
      <c r="I90" s="6"/>
    </row>
    <row r="91" spans="1:43">
      <c r="D91" s="6"/>
      <c r="E91" s="6"/>
      <c r="F91" s="6"/>
      <c r="G91" s="6"/>
      <c r="H91" s="6"/>
      <c r="I91" s="6"/>
    </row>
    <row r="92" spans="1:43">
      <c r="D92" s="6"/>
      <c r="E92" s="6"/>
      <c r="F92" s="6"/>
      <c r="G92" s="6"/>
      <c r="H92" s="6"/>
      <c r="I92" s="6"/>
    </row>
    <row r="93" spans="1:43">
      <c r="D93" s="6"/>
      <c r="E93" s="6"/>
      <c r="F93" s="6"/>
      <c r="G93" s="6"/>
      <c r="H93" s="6"/>
      <c r="I93" s="6"/>
    </row>
    <row r="94" spans="1:43">
      <c r="D94" s="6"/>
      <c r="E94" s="6"/>
      <c r="F94" s="6"/>
      <c r="G94" s="6"/>
      <c r="H94" s="6"/>
      <c r="I94" s="6"/>
    </row>
    <row r="95" spans="1:43">
      <c r="D95" s="6"/>
      <c r="E95" s="6"/>
      <c r="F95" s="6"/>
      <c r="G95" s="6"/>
      <c r="H95" s="6"/>
      <c r="I95" s="6"/>
    </row>
    <row r="96" spans="1:43">
      <c r="D96" s="6"/>
      <c r="E96" s="6"/>
      <c r="F96" s="6"/>
      <c r="G96" s="6"/>
      <c r="H96" s="6"/>
      <c r="I96" s="6"/>
    </row>
    <row r="97" spans="4:9">
      <c r="D97" s="6"/>
      <c r="E97" s="6"/>
      <c r="F97" s="6"/>
      <c r="G97" s="6"/>
      <c r="H97" s="6"/>
      <c r="I97" s="6"/>
    </row>
    <row r="98" spans="4:9">
      <c r="D98" s="6"/>
      <c r="E98" s="6"/>
      <c r="F98" s="6"/>
      <c r="G98" s="6"/>
      <c r="H98" s="6"/>
      <c r="I98" s="6"/>
    </row>
    <row r="99" spans="4:9">
      <c r="D99" s="6"/>
      <c r="E99" s="6"/>
      <c r="F99" s="6"/>
      <c r="G99" s="6"/>
      <c r="H99" s="6"/>
      <c r="I99" s="6"/>
    </row>
    <row r="100" spans="4:9">
      <c r="D100" s="6"/>
      <c r="E100" s="6"/>
      <c r="F100" s="6"/>
      <c r="G100" s="6"/>
      <c r="H100" s="6"/>
      <c r="I100" s="6"/>
    </row>
    <row r="101" spans="4:9">
      <c r="D101" s="6"/>
      <c r="E101" s="6"/>
      <c r="F101" s="6"/>
      <c r="G101" s="6"/>
      <c r="H101" s="6"/>
      <c r="I101" s="6"/>
    </row>
    <row r="102" spans="4:9">
      <c r="D102" s="6"/>
      <c r="E102" s="6"/>
      <c r="F102" s="6"/>
      <c r="G102" s="6"/>
      <c r="H102" s="6"/>
      <c r="I102" s="6"/>
    </row>
    <row r="103" spans="4:9">
      <c r="D103" s="6"/>
      <c r="E103" s="6"/>
      <c r="F103" s="6"/>
      <c r="G103" s="6"/>
      <c r="H103" s="6"/>
      <c r="I103" s="6"/>
    </row>
    <row r="104" spans="4:9">
      <c r="D104" s="6"/>
      <c r="E104" s="6"/>
      <c r="F104" s="6"/>
      <c r="G104" s="6"/>
      <c r="H104" s="6"/>
      <c r="I104" s="6"/>
    </row>
    <row r="105" spans="4:9">
      <c r="D105" s="6"/>
      <c r="E105" s="6"/>
      <c r="F105" s="6"/>
      <c r="G105" s="6"/>
      <c r="H105" s="6"/>
      <c r="I105" s="6"/>
    </row>
    <row r="106" spans="4:9">
      <c r="D106" s="6"/>
      <c r="E106" s="6"/>
      <c r="F106" s="6"/>
      <c r="G106" s="6"/>
      <c r="H106" s="6"/>
      <c r="I106" s="6"/>
    </row>
    <row r="107" spans="4:9">
      <c r="D107" s="6"/>
      <c r="E107" s="6"/>
      <c r="F107" s="6"/>
      <c r="G107" s="6"/>
      <c r="H107" s="6"/>
      <c r="I107" s="6"/>
    </row>
    <row r="108" spans="4:9">
      <c r="D108" s="6"/>
      <c r="E108" s="6"/>
      <c r="F108" s="6"/>
      <c r="G108" s="6"/>
      <c r="H108" s="6"/>
      <c r="I108" s="6"/>
    </row>
    <row r="109" spans="4:9">
      <c r="D109" s="6"/>
      <c r="E109" s="6"/>
      <c r="F109" s="6"/>
      <c r="G109" s="6"/>
      <c r="H109" s="6"/>
      <c r="I109" s="6"/>
    </row>
    <row r="110" spans="4:9">
      <c r="D110" s="6"/>
      <c r="E110" s="6"/>
      <c r="F110" s="6"/>
      <c r="G110" s="6"/>
      <c r="H110" s="6"/>
      <c r="I110" s="6"/>
    </row>
    <row r="111" spans="4:9">
      <c r="D111" s="6"/>
      <c r="E111" s="6"/>
      <c r="F111" s="6"/>
      <c r="G111" s="6"/>
      <c r="H111" s="6"/>
      <c r="I111" s="6"/>
    </row>
    <row r="112" spans="4:9">
      <c r="D112" s="6"/>
      <c r="E112" s="6"/>
      <c r="F112" s="6"/>
      <c r="G112" s="6"/>
      <c r="H112" s="6"/>
      <c r="I112" s="6"/>
    </row>
    <row r="113" spans="4:9">
      <c r="D113" s="6"/>
      <c r="E113" s="6"/>
      <c r="F113" s="6"/>
      <c r="G113" s="6"/>
      <c r="H113" s="6"/>
      <c r="I113" s="6"/>
    </row>
    <row r="114" spans="4:9">
      <c r="D114" s="6"/>
      <c r="E114" s="6"/>
      <c r="F114" s="6"/>
      <c r="G114" s="6"/>
      <c r="H114" s="6"/>
      <c r="I114" s="6"/>
    </row>
    <row r="115" spans="4:9">
      <c r="D115" s="6"/>
      <c r="E115" s="6"/>
      <c r="F115" s="6"/>
      <c r="G115" s="6"/>
      <c r="H115" s="6"/>
      <c r="I115" s="6"/>
    </row>
    <row r="116" spans="4:9">
      <c r="D116" s="6"/>
      <c r="E116" s="6"/>
      <c r="F116" s="6"/>
      <c r="G116" s="6"/>
      <c r="H116" s="6"/>
      <c r="I116" s="6"/>
    </row>
    <row r="117" spans="4:9">
      <c r="D117" s="6"/>
      <c r="E117" s="6"/>
      <c r="F117" s="6"/>
      <c r="G117" s="6"/>
      <c r="H117" s="6"/>
      <c r="I117" s="6"/>
    </row>
    <row r="118" spans="4:9">
      <c r="D118" s="6"/>
      <c r="E118" s="6"/>
      <c r="F118" s="6"/>
      <c r="G118" s="6"/>
      <c r="H118" s="6"/>
      <c r="I118" s="6"/>
    </row>
    <row r="119" spans="4:9">
      <c r="D119" s="6"/>
      <c r="E119" s="6"/>
      <c r="F119" s="6"/>
      <c r="G119" s="6"/>
      <c r="H119" s="6"/>
      <c r="I119" s="6"/>
    </row>
    <row r="120" spans="4:9">
      <c r="D120" s="6"/>
      <c r="E120" s="6"/>
      <c r="F120" s="6"/>
      <c r="G120" s="6"/>
      <c r="H120" s="6"/>
      <c r="I120" s="6"/>
    </row>
    <row r="121" spans="4:9">
      <c r="D121" s="6"/>
      <c r="E121" s="6"/>
      <c r="F121" s="6"/>
      <c r="G121" s="6"/>
      <c r="H121" s="6"/>
      <c r="I121" s="6"/>
    </row>
    <row r="122" spans="4:9">
      <c r="D122" s="6"/>
      <c r="E122" s="6"/>
      <c r="F122" s="6"/>
      <c r="G122" s="6"/>
      <c r="H122" s="6"/>
      <c r="I122" s="6"/>
    </row>
    <row r="123" spans="4:9">
      <c r="D123" s="6"/>
      <c r="E123" s="6"/>
      <c r="F123" s="6"/>
      <c r="G123" s="6"/>
      <c r="H123" s="6"/>
      <c r="I123" s="6"/>
    </row>
    <row r="124" spans="4:9">
      <c r="D124" s="6"/>
      <c r="E124" s="6"/>
      <c r="F124" s="6"/>
      <c r="G124" s="6"/>
      <c r="H124" s="6"/>
      <c r="I124" s="6"/>
    </row>
    <row r="125" spans="4:9">
      <c r="D125" s="6"/>
      <c r="E125" s="6"/>
      <c r="F125" s="6"/>
      <c r="G125" s="6"/>
      <c r="H125" s="6"/>
      <c r="I125" s="6"/>
    </row>
    <row r="126" spans="4:9">
      <c r="D126" s="6"/>
      <c r="E126" s="6"/>
      <c r="F126" s="6"/>
      <c r="G126" s="6"/>
      <c r="H126" s="6"/>
      <c r="I126" s="6"/>
    </row>
    <row r="127" spans="4:9">
      <c r="D127" s="6"/>
      <c r="E127" s="6"/>
      <c r="F127" s="6"/>
      <c r="G127" s="6"/>
      <c r="H127" s="6"/>
      <c r="I127" s="6"/>
    </row>
    <row r="128" spans="4:9">
      <c r="D128" s="6"/>
      <c r="E128" s="6"/>
      <c r="F128" s="6"/>
      <c r="G128" s="6"/>
      <c r="H128" s="6"/>
      <c r="I128" s="6"/>
    </row>
    <row r="129" spans="2:21">
      <c r="D129" s="6"/>
      <c r="E129" s="6"/>
      <c r="F129" s="6"/>
      <c r="G129" s="6"/>
      <c r="H129" s="6"/>
      <c r="I129" s="6"/>
    </row>
    <row r="130" spans="2:21">
      <c r="D130" s="6"/>
      <c r="E130" s="6"/>
      <c r="F130" s="6"/>
      <c r="G130" s="6"/>
      <c r="H130" s="6"/>
      <c r="I130" s="6"/>
    </row>
    <row r="131" spans="2:21">
      <c r="D131" s="6"/>
      <c r="E131" s="6"/>
      <c r="F131" s="6"/>
      <c r="G131" s="6"/>
      <c r="H131" s="6"/>
      <c r="I131" s="6"/>
    </row>
    <row r="132" spans="2:21">
      <c r="D132" s="6"/>
      <c r="E132" s="6"/>
      <c r="F132" s="6"/>
      <c r="G132" s="6"/>
      <c r="H132" s="6"/>
      <c r="I132" s="6"/>
    </row>
    <row r="133" spans="2:21">
      <c r="D133" s="12"/>
      <c r="E133" s="12"/>
      <c r="F133" s="12"/>
      <c r="G133" s="12"/>
      <c r="H133" s="12"/>
      <c r="I133" s="12"/>
      <c r="J133" s="10"/>
      <c r="K133" s="10"/>
      <c r="N133" s="11"/>
      <c r="O133" s="11"/>
    </row>
    <row r="134" spans="2:21">
      <c r="D134" s="12"/>
      <c r="E134" s="12"/>
      <c r="F134" s="12"/>
      <c r="G134" s="12"/>
      <c r="H134" s="12"/>
      <c r="I134" s="12"/>
      <c r="J134" s="10"/>
      <c r="K134" s="10"/>
      <c r="N134" s="11"/>
      <c r="O134" s="11"/>
    </row>
    <row r="135" spans="2:21">
      <c r="D135" s="12"/>
      <c r="E135" s="12"/>
      <c r="F135" s="12"/>
      <c r="G135" s="12"/>
      <c r="H135" s="12"/>
      <c r="I135" s="12"/>
      <c r="J135" s="10"/>
      <c r="K135" s="10"/>
      <c r="N135" s="11"/>
      <c r="O135" s="11"/>
    </row>
    <row r="136" spans="2:21">
      <c r="D136" s="12"/>
      <c r="E136" s="12"/>
      <c r="F136" s="12"/>
      <c r="G136" s="12"/>
      <c r="H136" s="12"/>
      <c r="I136" s="12"/>
      <c r="J136" s="10"/>
      <c r="K136" s="10"/>
      <c r="N136" s="11"/>
      <c r="O136" s="11"/>
    </row>
    <row r="137" spans="2:21">
      <c r="D137" s="12"/>
      <c r="E137" s="12"/>
      <c r="F137" s="12"/>
      <c r="G137" s="12"/>
      <c r="H137" s="12"/>
      <c r="I137" s="12"/>
      <c r="J137" s="10"/>
      <c r="K137" s="10"/>
      <c r="N137" s="11"/>
      <c r="O137" s="11"/>
    </row>
    <row r="138" spans="2:21">
      <c r="D138" s="12"/>
      <c r="E138" s="12"/>
      <c r="F138" s="12"/>
      <c r="G138" s="12"/>
      <c r="H138" s="12"/>
      <c r="I138" s="12"/>
      <c r="J138" s="10"/>
      <c r="K138" s="10"/>
      <c r="N138" s="11"/>
      <c r="O138" s="11"/>
    </row>
    <row r="139" spans="2:21">
      <c r="D139" s="12"/>
      <c r="E139" s="12"/>
      <c r="F139" s="12"/>
      <c r="G139" s="12"/>
      <c r="H139" s="12"/>
      <c r="I139" s="12"/>
      <c r="N139" s="13"/>
      <c r="O139" s="13"/>
    </row>
    <row r="140" spans="2:21">
      <c r="B140" s="14"/>
      <c r="C140" s="14"/>
      <c r="D140" s="12"/>
      <c r="E140" s="12"/>
      <c r="F140" s="12"/>
      <c r="G140" s="12"/>
      <c r="H140" s="12"/>
      <c r="I140" s="12"/>
      <c r="L140" s="14"/>
      <c r="M140" s="14"/>
      <c r="R140" s="14"/>
      <c r="S140" s="14"/>
      <c r="T140" s="14"/>
      <c r="U140" s="14"/>
    </row>
  </sheetData>
  <mergeCells count="11">
    <mergeCell ref="T41:U41"/>
    <mergeCell ref="F41:G41"/>
    <mergeCell ref="H41:I41"/>
    <mergeCell ref="A40:U40"/>
    <mergeCell ref="B41:C41"/>
    <mergeCell ref="D41:E41"/>
    <mergeCell ref="J41:K41"/>
    <mergeCell ref="L41:M41"/>
    <mergeCell ref="N41:O41"/>
    <mergeCell ref="P41:Q41"/>
    <mergeCell ref="R41:S41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0"/>
  <sheetViews>
    <sheetView topLeftCell="A37" zoomScale="70" zoomScaleNormal="70" workbookViewId="0">
      <selection activeCell="C53" sqref="C53:C68"/>
    </sheetView>
  </sheetViews>
  <sheetFormatPr defaultColWidth="9.140625" defaultRowHeight="12.75"/>
  <cols>
    <col min="1" max="1" width="21.42578125" style="31" customWidth="1"/>
    <col min="2" max="3" width="9.7109375" style="31" customWidth="1"/>
    <col min="4" max="7" width="9.7109375" style="5" customWidth="1"/>
    <col min="8" max="9" width="11" style="5" bestFit="1" customWidth="1"/>
    <col min="10" max="21" width="9.7109375" style="31" customWidth="1"/>
    <col min="22" max="22" width="8.7109375" style="31" customWidth="1"/>
    <col min="23" max="23" width="23.7109375" style="31" customWidth="1"/>
    <col min="24" max="42" width="8.7109375" style="31" customWidth="1"/>
    <col min="43" max="16384" width="9.140625" style="31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0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0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0"/>
      <c r="T3" s="4"/>
      <c r="AU3" s="30"/>
      <c r="AV3" s="30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0"/>
      <c r="T4" s="4"/>
      <c r="AU4" s="30"/>
      <c r="AV4" s="30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0"/>
      <c r="T5" s="4"/>
      <c r="AU5" s="30"/>
      <c r="AV5" s="30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0"/>
      <c r="T6" s="4"/>
      <c r="AU6" s="30"/>
      <c r="AV6" s="30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0"/>
      <c r="AU7" s="30"/>
      <c r="AV7" s="30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0"/>
      <c r="AU8" s="30"/>
      <c r="AV8" s="30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0"/>
      <c r="AU9" s="30"/>
      <c r="AV9" s="30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0"/>
      <c r="AU10" s="30"/>
      <c r="AV10" s="30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0"/>
      <c r="AU11" s="30"/>
      <c r="AV11" s="30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0"/>
      <c r="AU12" s="30"/>
      <c r="AV12" s="30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0"/>
      <c r="AU13" s="30"/>
      <c r="AV13" s="30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0"/>
      <c r="AU14" s="30"/>
      <c r="AV14" s="30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0"/>
      <c r="AU15" s="30"/>
      <c r="AV15" s="30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0"/>
      <c r="AU16" s="30"/>
      <c r="AV16" s="30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0"/>
      <c r="AU17" s="30"/>
      <c r="AV17" s="30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P18" s="30"/>
      <c r="AU18" s="30"/>
      <c r="AV18" s="30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P19" s="30"/>
      <c r="AU19" s="30"/>
      <c r="AV19" s="30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P20" s="30"/>
      <c r="AU20" s="30"/>
      <c r="AV20" s="30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P21" s="30"/>
      <c r="AU21" s="30"/>
      <c r="AV21" s="30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P22" s="30"/>
      <c r="AU22" s="30"/>
      <c r="AV22" s="30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P23" s="30"/>
      <c r="AU23" s="30"/>
      <c r="AV23" s="30"/>
    </row>
    <row r="24" spans="1:48">
      <c r="A24" s="7"/>
      <c r="D24" s="8"/>
      <c r="E24" s="8"/>
      <c r="F24" s="8"/>
      <c r="G24" s="8"/>
      <c r="H24" s="8"/>
      <c r="I24" s="8"/>
      <c r="J24" s="9"/>
      <c r="K24" s="9"/>
      <c r="AP24" s="30"/>
      <c r="AU24" s="30"/>
      <c r="AV24" s="30"/>
    </row>
    <row r="25" spans="1:48">
      <c r="A25" s="7"/>
      <c r="D25" s="8"/>
      <c r="E25" s="8"/>
      <c r="F25" s="8"/>
      <c r="G25" s="8"/>
      <c r="H25" s="8"/>
      <c r="I25" s="8"/>
      <c r="J25" s="9"/>
      <c r="K25" s="9"/>
      <c r="AP25" s="30"/>
      <c r="AU25" s="30"/>
      <c r="AV25" s="30"/>
    </row>
    <row r="26" spans="1:48">
      <c r="A26" s="7"/>
      <c r="D26" s="8"/>
      <c r="E26" s="8"/>
      <c r="F26" s="8"/>
      <c r="G26" s="8"/>
      <c r="H26" s="8"/>
      <c r="I26" s="8"/>
      <c r="J26" s="9"/>
      <c r="K26" s="9"/>
      <c r="AP26" s="30"/>
      <c r="AU26" s="30"/>
      <c r="AV26" s="30"/>
    </row>
    <row r="27" spans="1:48">
      <c r="A27" s="7"/>
      <c r="D27" s="8"/>
      <c r="E27" s="8"/>
      <c r="F27" s="8"/>
      <c r="G27" s="8"/>
      <c r="H27" s="8"/>
      <c r="I27" s="8"/>
      <c r="J27" s="9"/>
      <c r="K27" s="9"/>
      <c r="AP27" s="30"/>
      <c r="AU27" s="30"/>
      <c r="AV27" s="30"/>
    </row>
    <row r="28" spans="1:48">
      <c r="A28" s="7"/>
      <c r="D28" s="8"/>
      <c r="E28" s="8"/>
      <c r="F28" s="8"/>
      <c r="G28" s="8"/>
      <c r="H28" s="8"/>
      <c r="I28" s="8"/>
      <c r="J28" s="9"/>
      <c r="K28" s="9"/>
      <c r="AP28" s="30"/>
      <c r="AU28" s="30"/>
      <c r="AV28" s="30"/>
    </row>
    <row r="29" spans="1:48">
      <c r="A29" s="7"/>
      <c r="D29" s="8"/>
      <c r="E29" s="8"/>
      <c r="F29" s="8"/>
      <c r="G29" s="8"/>
      <c r="H29" s="8"/>
      <c r="I29" s="8"/>
      <c r="J29" s="9"/>
      <c r="K29" s="9"/>
      <c r="AP29" s="30"/>
      <c r="AU29" s="30"/>
      <c r="AV29" s="30"/>
    </row>
    <row r="30" spans="1:48">
      <c r="A30" s="7"/>
      <c r="D30" s="8"/>
      <c r="E30" s="8"/>
      <c r="F30" s="8"/>
      <c r="G30" s="8"/>
      <c r="H30" s="8"/>
      <c r="I30" s="8"/>
      <c r="J30" s="9"/>
      <c r="K30" s="9"/>
      <c r="AP30" s="30"/>
      <c r="AU30" s="30"/>
      <c r="AV30" s="30"/>
    </row>
    <row r="31" spans="1:48">
      <c r="A31" s="7"/>
      <c r="D31" s="8"/>
      <c r="E31" s="8"/>
      <c r="F31" s="8"/>
      <c r="G31" s="8"/>
      <c r="H31" s="8"/>
      <c r="I31" s="8"/>
      <c r="J31" s="9"/>
      <c r="K31" s="9"/>
      <c r="AU31" s="30"/>
      <c r="AV31" s="30"/>
    </row>
    <row r="32" spans="1:48">
      <c r="A32" s="7"/>
      <c r="D32" s="8"/>
      <c r="E32" s="8"/>
      <c r="F32" s="8"/>
      <c r="G32" s="8"/>
      <c r="H32" s="8"/>
      <c r="I32" s="8"/>
      <c r="J32" s="9"/>
      <c r="K32" s="9"/>
      <c r="AU32" s="30"/>
      <c r="AV32" s="30"/>
    </row>
    <row r="33" spans="1:48">
      <c r="A33" s="7"/>
      <c r="D33" s="8"/>
      <c r="E33" s="8"/>
      <c r="F33" s="8"/>
      <c r="G33" s="8"/>
      <c r="H33" s="8"/>
      <c r="I33" s="8"/>
      <c r="J33" s="9"/>
      <c r="K33" s="9"/>
      <c r="AU33" s="30"/>
      <c r="AV33" s="30"/>
    </row>
    <row r="34" spans="1:48">
      <c r="A34" s="7"/>
      <c r="D34" s="8"/>
      <c r="E34" s="8"/>
      <c r="F34" s="8"/>
      <c r="G34" s="8"/>
      <c r="H34" s="8"/>
      <c r="I34" s="8"/>
      <c r="J34" s="9"/>
      <c r="K34" s="9"/>
      <c r="AU34" s="30"/>
      <c r="AV34" s="30"/>
    </row>
    <row r="35" spans="1:48">
      <c r="A35" s="7"/>
      <c r="D35" s="8"/>
      <c r="E35" s="8"/>
      <c r="F35" s="8"/>
      <c r="G35" s="8"/>
      <c r="H35" s="8"/>
      <c r="I35" s="8"/>
      <c r="J35" s="9"/>
      <c r="K35" s="9"/>
      <c r="AU35" s="30"/>
      <c r="AV35" s="30"/>
    </row>
    <row r="36" spans="1:48">
      <c r="A36" s="7"/>
      <c r="D36" s="8"/>
      <c r="E36" s="8"/>
      <c r="F36" s="8"/>
      <c r="G36" s="8"/>
      <c r="H36" s="8"/>
      <c r="I36" s="8"/>
      <c r="J36" s="9"/>
      <c r="K36" s="9"/>
      <c r="AU36" s="30"/>
      <c r="AV36" s="30"/>
    </row>
    <row r="37" spans="1:48">
      <c r="A37" s="7"/>
      <c r="D37" s="8"/>
      <c r="E37" s="8"/>
      <c r="F37" s="8"/>
      <c r="G37" s="8"/>
      <c r="H37" s="8"/>
      <c r="I37" s="8"/>
      <c r="J37" s="9"/>
      <c r="K37" s="9"/>
    </row>
    <row r="38" spans="1:48">
      <c r="A38" s="7"/>
      <c r="D38" s="8"/>
      <c r="E38" s="8"/>
      <c r="F38" s="8"/>
      <c r="G38" s="8"/>
      <c r="H38" s="8"/>
      <c r="I38" s="8"/>
      <c r="J38" s="9"/>
      <c r="K38" s="9"/>
    </row>
    <row r="39" spans="1:48">
      <c r="A39" s="7"/>
      <c r="D39" s="8"/>
      <c r="E39" s="8"/>
      <c r="F39" s="8"/>
      <c r="G39" s="8"/>
      <c r="H39" s="8"/>
      <c r="I39" s="8"/>
      <c r="J39" s="9"/>
      <c r="K39" s="9"/>
    </row>
    <row r="40" spans="1:48" ht="26.25">
      <c r="A40" s="101" t="s">
        <v>43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48" s="2" customFormat="1" ht="57.75" customHeight="1">
      <c r="A41" s="1" t="s">
        <v>0</v>
      </c>
      <c r="B41" s="99" t="s">
        <v>1</v>
      </c>
      <c r="C41" s="100"/>
      <c r="D41" s="99" t="s">
        <v>36</v>
      </c>
      <c r="E41" s="100"/>
      <c r="F41" s="99" t="s">
        <v>37</v>
      </c>
      <c r="G41" s="100"/>
      <c r="H41" s="99" t="s">
        <v>38</v>
      </c>
      <c r="I41" s="100"/>
      <c r="J41" s="99" t="s">
        <v>39</v>
      </c>
      <c r="K41" s="100"/>
      <c r="L41" s="99" t="s">
        <v>4</v>
      </c>
      <c r="M41" s="100"/>
      <c r="N41" s="99" t="s">
        <v>5</v>
      </c>
      <c r="O41" s="100"/>
      <c r="P41" s="99" t="s">
        <v>6</v>
      </c>
      <c r="Q41" s="100"/>
      <c r="R41" s="99" t="s">
        <v>7</v>
      </c>
      <c r="S41" s="100"/>
      <c r="T41" s="99" t="s">
        <v>8</v>
      </c>
      <c r="U41" s="100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</row>
    <row r="42" spans="1:48" s="2" customFormat="1" ht="54" customHeight="1">
      <c r="A42" s="1"/>
      <c r="B42" s="20" t="s">
        <v>44</v>
      </c>
      <c r="C42" s="20" t="s">
        <v>40</v>
      </c>
      <c r="D42" s="20" t="s">
        <v>44</v>
      </c>
      <c r="E42" s="20" t="s">
        <v>40</v>
      </c>
      <c r="F42" s="20" t="s">
        <v>44</v>
      </c>
      <c r="G42" s="20" t="s">
        <v>40</v>
      </c>
      <c r="H42" s="20" t="s">
        <v>44</v>
      </c>
      <c r="I42" s="20" t="s">
        <v>40</v>
      </c>
      <c r="J42" s="20" t="s">
        <v>44</v>
      </c>
      <c r="K42" s="20" t="s">
        <v>40</v>
      </c>
      <c r="L42" s="20" t="s">
        <v>44</v>
      </c>
      <c r="M42" s="20" t="s">
        <v>40</v>
      </c>
      <c r="N42" s="20" t="s">
        <v>44</v>
      </c>
      <c r="O42" s="20" t="s">
        <v>40</v>
      </c>
      <c r="P42" s="20" t="s">
        <v>44</v>
      </c>
      <c r="Q42" s="20" t="s">
        <v>40</v>
      </c>
      <c r="R42" s="20" t="s">
        <v>44</v>
      </c>
      <c r="S42" s="20" t="s">
        <v>40</v>
      </c>
      <c r="T42" s="20" t="s">
        <v>44</v>
      </c>
      <c r="U42" s="20" t="s">
        <v>40</v>
      </c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</row>
    <row r="43" spans="1:48">
      <c r="A43" s="30">
        <v>22</v>
      </c>
      <c r="B43" s="33"/>
      <c r="C43" s="33"/>
      <c r="D43" s="33"/>
      <c r="E43" s="33"/>
      <c r="F43" s="33"/>
      <c r="G43" s="33"/>
      <c r="H43" s="33"/>
      <c r="I43" s="33"/>
      <c r="J43" s="26"/>
      <c r="K43" s="26"/>
      <c r="L43" s="27"/>
      <c r="M43" s="27"/>
      <c r="N43" s="33"/>
      <c r="O43" s="33"/>
      <c r="P43" s="18"/>
      <c r="Q43" s="18"/>
      <c r="R43" s="28"/>
      <c r="S43" s="28"/>
      <c r="T43" s="18"/>
      <c r="U43" s="18"/>
      <c r="V43" s="5"/>
    </row>
    <row r="44" spans="1:48">
      <c r="A44" s="30">
        <f>A43+0.2</f>
        <v>22.2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27"/>
      <c r="M44" s="27"/>
      <c r="N44" s="33"/>
      <c r="O44" s="33"/>
      <c r="P44" s="18"/>
      <c r="Q44" s="18"/>
      <c r="R44" s="28"/>
      <c r="S44" s="28"/>
      <c r="T44" s="18"/>
      <c r="U44" s="18"/>
      <c r="V44" s="5"/>
    </row>
    <row r="45" spans="1:48">
      <c r="A45" s="30">
        <f t="shared" ref="A45:A83" si="0">A44+0.2</f>
        <v>22.4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27"/>
      <c r="M45" s="27"/>
      <c r="N45" s="33"/>
      <c r="O45" s="33"/>
      <c r="P45" s="18"/>
      <c r="Q45" s="18"/>
      <c r="R45" s="28"/>
      <c r="S45" s="28"/>
      <c r="T45" s="18"/>
      <c r="U45" s="18"/>
      <c r="V45" s="5"/>
    </row>
    <row r="46" spans="1:48">
      <c r="A46" s="30">
        <f t="shared" si="0"/>
        <v>22.599999999999998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27"/>
      <c r="M46" s="27"/>
      <c r="N46" s="33"/>
      <c r="O46" s="33"/>
      <c r="P46" s="18"/>
      <c r="Q46" s="18"/>
      <c r="R46" s="28"/>
      <c r="S46" s="28"/>
      <c r="T46" s="18"/>
      <c r="U46" s="18"/>
      <c r="V46" s="5"/>
    </row>
    <row r="47" spans="1:48">
      <c r="A47" s="30">
        <f t="shared" si="0"/>
        <v>22.799999999999997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27"/>
      <c r="M47" s="27"/>
      <c r="N47" s="33"/>
      <c r="O47" s="33"/>
      <c r="P47" s="18"/>
      <c r="Q47" s="18"/>
      <c r="R47" s="28"/>
      <c r="S47" s="28"/>
      <c r="T47" s="18"/>
      <c r="U47" s="18"/>
      <c r="V47" s="5"/>
    </row>
    <row r="48" spans="1:48">
      <c r="A48" s="30">
        <f t="shared" si="0"/>
        <v>22.999999999999996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27"/>
      <c r="M48" s="27"/>
      <c r="N48" s="33"/>
      <c r="O48" s="33"/>
      <c r="P48" s="18"/>
      <c r="Q48" s="18"/>
      <c r="R48" s="28"/>
      <c r="S48" s="28"/>
      <c r="T48" s="18"/>
      <c r="U48" s="18"/>
      <c r="V48" s="5"/>
    </row>
    <row r="49" spans="1:22">
      <c r="A49" s="30">
        <f t="shared" si="0"/>
        <v>23.199999999999996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27"/>
      <c r="M49" s="27"/>
      <c r="N49" s="33"/>
      <c r="O49" s="33"/>
      <c r="P49" s="18"/>
      <c r="Q49" s="18"/>
      <c r="R49" s="28"/>
      <c r="S49" s="28"/>
      <c r="T49" s="18"/>
      <c r="U49" s="18"/>
      <c r="V49" s="5"/>
    </row>
    <row r="50" spans="1:22">
      <c r="A50" s="30">
        <f t="shared" si="0"/>
        <v>23.399999999999995</v>
      </c>
      <c r="B50" s="33"/>
      <c r="C50" s="33"/>
      <c r="D50" s="33"/>
      <c r="E50" s="33"/>
      <c r="F50" s="33"/>
      <c r="G50" s="33"/>
      <c r="H50" s="33"/>
      <c r="I50" s="33"/>
      <c r="J50" s="38"/>
      <c r="K50" s="33"/>
      <c r="L50" s="27"/>
      <c r="M50" s="27"/>
      <c r="N50" s="33"/>
      <c r="O50" s="33"/>
      <c r="P50" s="18"/>
      <c r="Q50" s="18"/>
      <c r="R50" s="28"/>
      <c r="S50" s="28"/>
      <c r="T50" s="18"/>
      <c r="U50" s="18"/>
      <c r="V50" s="5"/>
    </row>
    <row r="51" spans="1:22">
      <c r="A51" s="30">
        <f t="shared" si="0"/>
        <v>23.599999999999994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22">
      <c r="A52" s="30">
        <f t="shared" si="0"/>
        <v>23.799999999999994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22">
      <c r="A53" s="30">
        <f t="shared" si="0"/>
        <v>23.999999999999993</v>
      </c>
      <c r="B53" s="33"/>
      <c r="C53" s="33">
        <v>0.49412</v>
      </c>
      <c r="D53" s="33"/>
      <c r="E53" s="33"/>
      <c r="F53" s="33"/>
      <c r="G53" s="33"/>
      <c r="H53" s="33"/>
      <c r="I53" s="33"/>
      <c r="J53" s="33"/>
      <c r="K53" s="33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22">
      <c r="A54" s="30">
        <f t="shared" si="0"/>
        <v>24.199999999999992</v>
      </c>
      <c r="B54" s="33"/>
      <c r="C54" s="33">
        <v>0.49412</v>
      </c>
      <c r="D54" s="33"/>
      <c r="E54" s="33"/>
      <c r="F54" s="33"/>
      <c r="G54" s="33"/>
      <c r="H54" s="33"/>
      <c r="I54" s="33"/>
      <c r="J54" s="33"/>
      <c r="K54" s="33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22">
      <c r="A55" s="30">
        <f t="shared" si="0"/>
        <v>24.399999999999991</v>
      </c>
      <c r="B55" s="33"/>
      <c r="C55" s="33">
        <v>0.49412</v>
      </c>
      <c r="D55" s="33"/>
      <c r="E55" s="33"/>
      <c r="F55" s="33"/>
      <c r="G55" s="33"/>
      <c r="H55" s="33"/>
      <c r="I55" s="33"/>
      <c r="J55" s="33"/>
      <c r="K55" s="33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22">
      <c r="A56" s="30">
        <f t="shared" si="0"/>
        <v>24.599999999999991</v>
      </c>
      <c r="B56" s="33"/>
      <c r="C56" s="33">
        <v>0.49412</v>
      </c>
      <c r="D56" s="33"/>
      <c r="E56" s="33"/>
      <c r="F56" s="33"/>
      <c r="G56" s="33"/>
      <c r="H56" s="33"/>
      <c r="I56" s="33"/>
      <c r="J56" s="33"/>
      <c r="K56" s="33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22">
      <c r="A57" s="30">
        <f t="shared" si="0"/>
        <v>24.79999999999999</v>
      </c>
      <c r="B57" s="33"/>
      <c r="C57" s="33">
        <v>0.49412</v>
      </c>
      <c r="D57" s="33"/>
      <c r="E57" s="33"/>
      <c r="F57" s="33"/>
      <c r="G57" s="33"/>
      <c r="H57" s="33"/>
      <c r="I57" s="33"/>
      <c r="J57" s="33"/>
      <c r="K57" s="33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22">
      <c r="A58" s="30">
        <f t="shared" si="0"/>
        <v>24.999999999999989</v>
      </c>
      <c r="B58" s="33"/>
      <c r="C58" s="33">
        <v>0.49412</v>
      </c>
      <c r="D58" s="33"/>
      <c r="E58" s="33"/>
      <c r="F58" s="33"/>
      <c r="G58" s="33"/>
      <c r="H58" s="33"/>
      <c r="I58" s="33"/>
      <c r="J58" s="33"/>
      <c r="K58" s="33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22">
      <c r="A59" s="30">
        <f t="shared" si="0"/>
        <v>25.199999999999989</v>
      </c>
      <c r="B59" s="33"/>
      <c r="C59" s="33">
        <v>0.49493999999999999</v>
      </c>
      <c r="D59" s="33"/>
      <c r="E59" s="33"/>
      <c r="F59" s="33"/>
      <c r="G59" s="33"/>
      <c r="H59" s="33"/>
      <c r="I59" s="33"/>
      <c r="J59" s="33"/>
      <c r="K59" s="33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22">
      <c r="A60" s="30">
        <f t="shared" si="0"/>
        <v>25.399999999999988</v>
      </c>
      <c r="B60" s="33"/>
      <c r="C60" s="33">
        <v>0.56318000000000001</v>
      </c>
      <c r="D60" s="33"/>
      <c r="E60" s="33"/>
      <c r="F60" s="33"/>
      <c r="G60" s="33"/>
      <c r="H60" s="33"/>
      <c r="I60" s="33"/>
      <c r="J60" s="33"/>
      <c r="K60" s="33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22">
      <c r="A61" s="30">
        <f t="shared" si="0"/>
        <v>25.599999999999987</v>
      </c>
      <c r="B61" s="33"/>
      <c r="C61" s="33">
        <v>0.84175999999999995</v>
      </c>
      <c r="D61" s="33"/>
      <c r="E61" s="33"/>
      <c r="F61" s="33"/>
      <c r="G61" s="33"/>
      <c r="H61" s="33"/>
      <c r="I61" s="33"/>
      <c r="J61" s="33"/>
      <c r="K61" s="33"/>
      <c r="L61" s="27"/>
      <c r="M61" s="27"/>
      <c r="N61" s="19"/>
      <c r="O61" s="19"/>
      <c r="P61" s="18"/>
      <c r="Q61" s="18"/>
      <c r="R61" s="28"/>
      <c r="S61" s="28"/>
      <c r="T61" s="18"/>
      <c r="U61" s="18"/>
      <c r="V61" s="5"/>
    </row>
    <row r="62" spans="1:22">
      <c r="A62" s="30">
        <f t="shared" si="0"/>
        <v>25.799999999999986</v>
      </c>
      <c r="B62" s="33"/>
      <c r="C62" s="33">
        <v>0.98329</v>
      </c>
      <c r="D62" s="33"/>
      <c r="E62" s="33"/>
      <c r="F62" s="33"/>
      <c r="G62" s="33"/>
      <c r="H62" s="33"/>
      <c r="I62" s="33"/>
      <c r="J62" s="26"/>
      <c r="K62" s="26"/>
      <c r="L62" s="27"/>
      <c r="M62" s="27"/>
      <c r="N62" s="19"/>
      <c r="O62" s="19"/>
      <c r="P62" s="18"/>
      <c r="Q62" s="18"/>
      <c r="R62" s="28"/>
      <c r="S62" s="28"/>
      <c r="T62" s="18"/>
      <c r="U62" s="18"/>
      <c r="V62" s="5"/>
    </row>
    <row r="63" spans="1:22">
      <c r="A63" s="30">
        <f t="shared" si="0"/>
        <v>25.999999999999986</v>
      </c>
      <c r="B63" s="33"/>
      <c r="C63" s="33">
        <v>0.99682000000000004</v>
      </c>
      <c r="D63" s="33"/>
      <c r="E63" s="33"/>
      <c r="F63" s="33"/>
      <c r="G63" s="33"/>
      <c r="H63" s="33"/>
      <c r="I63" s="33"/>
      <c r="J63" s="26"/>
      <c r="K63" s="26"/>
      <c r="L63" s="27"/>
      <c r="M63" s="27"/>
      <c r="N63" s="19"/>
      <c r="O63" s="19"/>
      <c r="P63" s="18"/>
      <c r="Q63" s="18"/>
      <c r="R63" s="28"/>
      <c r="S63" s="28"/>
      <c r="T63" s="18"/>
      <c r="U63" s="18"/>
      <c r="V63" s="5"/>
    </row>
    <row r="64" spans="1:22">
      <c r="A64" s="30">
        <f t="shared" si="0"/>
        <v>26.199999999999985</v>
      </c>
      <c r="B64" s="33"/>
      <c r="C64" s="33">
        <v>0.99741000000000002</v>
      </c>
      <c r="D64" s="33"/>
      <c r="E64" s="33"/>
      <c r="F64" s="33"/>
      <c r="G64" s="33"/>
      <c r="H64" s="33"/>
      <c r="I64" s="33"/>
      <c r="J64" s="26"/>
      <c r="K64" s="26"/>
      <c r="L64" s="27"/>
      <c r="M64" s="27"/>
      <c r="N64" s="19"/>
      <c r="O64" s="19"/>
      <c r="P64" s="18"/>
      <c r="Q64" s="18"/>
      <c r="R64" s="28"/>
      <c r="S64" s="28"/>
      <c r="T64" s="18"/>
      <c r="U64" s="18"/>
      <c r="V64" s="5"/>
    </row>
    <row r="65" spans="1:22">
      <c r="A65" s="30">
        <f t="shared" si="0"/>
        <v>26.399999999999984</v>
      </c>
      <c r="B65" s="33"/>
      <c r="C65" s="33">
        <v>0.99858999999999998</v>
      </c>
      <c r="D65" s="33"/>
      <c r="E65" s="33"/>
      <c r="F65" s="33"/>
      <c r="G65" s="33"/>
      <c r="H65" s="33"/>
      <c r="I65" s="33"/>
      <c r="J65" s="26"/>
      <c r="K65" s="26"/>
      <c r="L65" s="27"/>
      <c r="M65" s="27"/>
      <c r="N65" s="19"/>
      <c r="O65" s="19"/>
      <c r="P65" s="18"/>
      <c r="Q65" s="18"/>
      <c r="R65" s="28"/>
      <c r="S65" s="28"/>
      <c r="T65" s="18"/>
      <c r="U65" s="18"/>
      <c r="V65" s="5"/>
    </row>
    <row r="66" spans="1:22">
      <c r="A66" s="30">
        <f t="shared" si="0"/>
        <v>26.599999999999984</v>
      </c>
      <c r="B66" s="33"/>
      <c r="C66" s="33">
        <v>0.99905999999999995</v>
      </c>
      <c r="D66" s="33"/>
      <c r="E66" s="33"/>
      <c r="F66" s="33"/>
      <c r="G66" s="33"/>
      <c r="H66" s="33"/>
      <c r="I66" s="33"/>
      <c r="J66" s="26"/>
      <c r="K66" s="26"/>
      <c r="L66" s="27"/>
      <c r="M66" s="27"/>
      <c r="N66" s="19"/>
      <c r="O66" s="19"/>
      <c r="P66" s="18"/>
      <c r="Q66" s="18"/>
      <c r="R66" s="28"/>
      <c r="S66" s="28"/>
      <c r="T66" s="18"/>
      <c r="U66" s="18"/>
      <c r="V66" s="5"/>
    </row>
    <row r="67" spans="1:22">
      <c r="A67" s="30">
        <f t="shared" si="0"/>
        <v>26.799999999999983</v>
      </c>
      <c r="B67" s="33"/>
      <c r="C67" s="33">
        <v>0.99953000000000003</v>
      </c>
      <c r="D67" s="33"/>
      <c r="E67" s="33"/>
      <c r="F67" s="33"/>
      <c r="G67" s="33"/>
      <c r="H67" s="33"/>
      <c r="I67" s="33"/>
      <c r="J67" s="26"/>
      <c r="K67" s="26"/>
      <c r="L67" s="27"/>
      <c r="M67" s="27"/>
      <c r="N67" s="19"/>
      <c r="O67" s="19"/>
      <c r="P67" s="18"/>
      <c r="Q67" s="18"/>
      <c r="R67" s="28"/>
      <c r="S67" s="28"/>
      <c r="T67" s="18"/>
      <c r="U67" s="18"/>
      <c r="V67" s="5"/>
    </row>
    <row r="68" spans="1:22">
      <c r="A68" s="30">
        <f t="shared" si="0"/>
        <v>26.999999999999982</v>
      </c>
      <c r="B68" s="33"/>
      <c r="C68" s="33">
        <v>0.99965000000000004</v>
      </c>
      <c r="D68" s="33"/>
      <c r="E68" s="33"/>
      <c r="F68" s="33"/>
      <c r="G68" s="33"/>
      <c r="H68" s="33"/>
      <c r="I68" s="33"/>
      <c r="J68" s="26"/>
      <c r="K68" s="26"/>
      <c r="L68" s="27"/>
      <c r="M68" s="27"/>
      <c r="N68" s="19"/>
      <c r="O68" s="19"/>
      <c r="P68" s="18"/>
      <c r="Q68" s="18"/>
      <c r="R68" s="28"/>
      <c r="S68" s="28"/>
      <c r="T68" s="18"/>
      <c r="U68" s="18"/>
      <c r="V68" s="5"/>
    </row>
    <row r="69" spans="1:22">
      <c r="A69" s="30">
        <f t="shared" si="0"/>
        <v>27.199999999999982</v>
      </c>
      <c r="B69" s="33"/>
      <c r="C69" s="33"/>
      <c r="D69" s="33"/>
      <c r="E69" s="33"/>
      <c r="F69" s="33"/>
      <c r="G69" s="33"/>
      <c r="H69" s="33"/>
      <c r="I69" s="33"/>
      <c r="J69" s="26"/>
      <c r="K69" s="26"/>
      <c r="L69" s="27"/>
      <c r="M69" s="27"/>
      <c r="N69" s="19"/>
      <c r="O69" s="19"/>
      <c r="P69" s="18"/>
      <c r="Q69" s="18"/>
      <c r="R69" s="28"/>
      <c r="S69" s="28"/>
      <c r="T69" s="18"/>
      <c r="U69" s="18"/>
      <c r="V69" s="5"/>
    </row>
    <row r="70" spans="1:22">
      <c r="A70" s="30">
        <f t="shared" si="0"/>
        <v>27.399999999999981</v>
      </c>
      <c r="B70" s="33"/>
      <c r="C70" s="33"/>
      <c r="D70" s="33"/>
      <c r="E70" s="33"/>
      <c r="F70" s="33"/>
      <c r="G70" s="33"/>
      <c r="H70" s="33"/>
      <c r="I70" s="33"/>
      <c r="J70" s="26"/>
      <c r="K70" s="26"/>
      <c r="L70" s="27"/>
      <c r="M70" s="27"/>
      <c r="N70" s="19"/>
      <c r="O70" s="19"/>
      <c r="P70" s="18"/>
      <c r="Q70" s="18"/>
      <c r="R70" s="28"/>
      <c r="S70" s="28"/>
      <c r="T70" s="18"/>
      <c r="U70" s="18"/>
      <c r="V70" s="5"/>
    </row>
    <row r="71" spans="1:22">
      <c r="A71" s="30">
        <f t="shared" si="0"/>
        <v>27.59999999999998</v>
      </c>
      <c r="B71" s="33"/>
      <c r="C71" s="33"/>
      <c r="D71" s="33"/>
      <c r="E71" s="33"/>
      <c r="F71" s="33"/>
      <c r="G71" s="33"/>
      <c r="H71" s="33"/>
      <c r="I71" s="33"/>
      <c r="J71" s="26"/>
      <c r="K71" s="26"/>
      <c r="L71" s="27"/>
      <c r="M71" s="27"/>
      <c r="N71" s="19"/>
      <c r="O71" s="19"/>
      <c r="P71" s="18"/>
      <c r="Q71" s="18"/>
      <c r="R71" s="28"/>
      <c r="S71" s="28"/>
      <c r="T71" s="18"/>
      <c r="U71" s="18"/>
      <c r="V71" s="5"/>
    </row>
    <row r="72" spans="1:22">
      <c r="A72" s="30">
        <f t="shared" si="0"/>
        <v>27.799999999999979</v>
      </c>
      <c r="B72" s="33"/>
      <c r="C72" s="33"/>
      <c r="D72" s="33"/>
      <c r="E72" s="33"/>
      <c r="F72" s="33"/>
      <c r="G72" s="33"/>
      <c r="H72" s="33"/>
      <c r="I72" s="33"/>
      <c r="J72" s="26"/>
      <c r="K72" s="26"/>
      <c r="L72" s="27"/>
      <c r="M72" s="27"/>
      <c r="N72" s="19"/>
      <c r="O72" s="19"/>
      <c r="P72" s="18"/>
      <c r="Q72" s="18"/>
      <c r="R72" s="28"/>
      <c r="S72" s="28"/>
      <c r="T72" s="18"/>
      <c r="U72" s="18"/>
      <c r="V72" s="5"/>
    </row>
    <row r="73" spans="1:22">
      <c r="A73" s="30">
        <f t="shared" si="0"/>
        <v>27.999999999999979</v>
      </c>
      <c r="B73" s="33"/>
      <c r="C73" s="33"/>
      <c r="D73" s="33"/>
      <c r="E73" s="33"/>
      <c r="F73" s="33"/>
      <c r="G73" s="33"/>
      <c r="H73" s="33"/>
      <c r="I73" s="33"/>
      <c r="J73" s="26"/>
      <c r="K73" s="26"/>
      <c r="L73" s="27"/>
      <c r="M73" s="27"/>
      <c r="N73" s="19"/>
      <c r="O73" s="19"/>
      <c r="P73" s="18"/>
      <c r="Q73" s="18"/>
      <c r="R73" s="28"/>
      <c r="S73" s="28"/>
      <c r="T73" s="18"/>
      <c r="U73" s="18"/>
      <c r="V73" s="5"/>
    </row>
    <row r="74" spans="1:22">
      <c r="A74" s="30">
        <f t="shared" si="0"/>
        <v>28.199999999999978</v>
      </c>
      <c r="B74" s="33"/>
      <c r="C74" s="33"/>
      <c r="D74" s="33"/>
      <c r="E74" s="33"/>
      <c r="F74" s="33"/>
      <c r="G74" s="33"/>
      <c r="H74" s="33"/>
      <c r="I74" s="33"/>
      <c r="J74" s="26"/>
      <c r="K74" s="26"/>
      <c r="L74" s="27"/>
      <c r="M74" s="27"/>
      <c r="N74" s="19"/>
      <c r="O74" s="19"/>
      <c r="P74" s="18"/>
      <c r="Q74" s="18"/>
      <c r="R74" s="28"/>
      <c r="S74" s="28"/>
      <c r="T74" s="18"/>
      <c r="U74" s="18"/>
      <c r="V74" s="5"/>
    </row>
    <row r="75" spans="1:22">
      <c r="A75" s="30">
        <f t="shared" si="0"/>
        <v>28.399999999999977</v>
      </c>
      <c r="B75" s="33"/>
      <c r="C75" s="33"/>
      <c r="D75" s="33"/>
      <c r="E75" s="33"/>
      <c r="F75" s="33"/>
      <c r="G75" s="33"/>
      <c r="H75" s="33"/>
      <c r="I75" s="33"/>
      <c r="J75" s="26"/>
      <c r="K75" s="26"/>
      <c r="L75" s="27"/>
      <c r="M75" s="27"/>
      <c r="N75" s="19"/>
      <c r="O75" s="19"/>
      <c r="P75" s="18"/>
      <c r="Q75" s="18"/>
      <c r="R75" s="28"/>
      <c r="S75" s="28"/>
      <c r="T75" s="18"/>
      <c r="U75" s="18"/>
      <c r="V75" s="5"/>
    </row>
    <row r="76" spans="1:22">
      <c r="A76" s="30">
        <f t="shared" si="0"/>
        <v>28.599999999999977</v>
      </c>
      <c r="B76" s="33"/>
      <c r="C76" s="33"/>
      <c r="D76" s="33"/>
      <c r="E76" s="33"/>
      <c r="F76" s="33"/>
      <c r="G76" s="33"/>
      <c r="H76" s="33"/>
      <c r="I76" s="33"/>
      <c r="J76" s="26"/>
      <c r="K76" s="26"/>
      <c r="L76" s="27"/>
      <c r="M76" s="27"/>
      <c r="N76" s="19"/>
      <c r="O76" s="19"/>
      <c r="P76" s="18"/>
      <c r="Q76" s="18"/>
      <c r="R76" s="28"/>
      <c r="S76" s="28"/>
      <c r="T76" s="18"/>
      <c r="U76" s="18"/>
      <c r="V76" s="5"/>
    </row>
    <row r="77" spans="1:22">
      <c r="A77" s="30">
        <f t="shared" si="0"/>
        <v>28.799999999999976</v>
      </c>
      <c r="B77" s="33"/>
      <c r="C77" s="33"/>
      <c r="D77" s="33"/>
      <c r="E77" s="33"/>
      <c r="F77" s="33"/>
      <c r="G77" s="33"/>
      <c r="H77" s="33"/>
      <c r="I77" s="33"/>
      <c r="J77" s="26"/>
      <c r="K77" s="26"/>
      <c r="L77" s="27"/>
      <c r="M77" s="27"/>
      <c r="N77" s="19"/>
      <c r="O77" s="19"/>
      <c r="P77" s="18"/>
      <c r="Q77" s="18"/>
      <c r="R77" s="28"/>
      <c r="S77" s="28"/>
      <c r="T77" s="18"/>
      <c r="U77" s="18"/>
      <c r="V77" s="5"/>
    </row>
    <row r="78" spans="1:22">
      <c r="A78" s="30">
        <f t="shared" si="0"/>
        <v>28.999999999999975</v>
      </c>
      <c r="B78" s="33"/>
      <c r="C78" s="33"/>
      <c r="D78" s="33"/>
      <c r="E78" s="33"/>
      <c r="F78" s="33"/>
      <c r="G78" s="33"/>
      <c r="H78" s="33"/>
      <c r="I78" s="33"/>
      <c r="J78" s="26"/>
      <c r="K78" s="26"/>
      <c r="L78" s="27"/>
      <c r="M78" s="27"/>
      <c r="N78" s="19"/>
      <c r="O78" s="19"/>
      <c r="P78" s="18"/>
      <c r="Q78" s="18"/>
      <c r="R78" s="28"/>
      <c r="S78" s="28"/>
      <c r="T78" s="18"/>
      <c r="U78" s="18"/>
      <c r="V78" s="5"/>
    </row>
    <row r="79" spans="1:22">
      <c r="A79" s="30">
        <f t="shared" si="0"/>
        <v>29.199999999999974</v>
      </c>
      <c r="B79" s="33"/>
      <c r="C79" s="33"/>
      <c r="D79" s="33"/>
      <c r="E79" s="33"/>
      <c r="F79" s="33"/>
      <c r="G79" s="33"/>
      <c r="H79" s="33"/>
      <c r="I79" s="33"/>
      <c r="J79" s="26"/>
      <c r="K79" s="26"/>
      <c r="L79" s="27"/>
      <c r="M79" s="27"/>
      <c r="N79" s="19"/>
      <c r="O79" s="19"/>
      <c r="P79" s="18"/>
      <c r="Q79" s="18"/>
      <c r="R79" s="28"/>
      <c r="S79" s="28"/>
      <c r="T79" s="18"/>
      <c r="U79" s="18"/>
      <c r="V79" s="5"/>
    </row>
    <row r="80" spans="1:22">
      <c r="A80" s="30">
        <f t="shared" si="0"/>
        <v>29.399999999999974</v>
      </c>
      <c r="B80" s="33"/>
      <c r="C80" s="33"/>
      <c r="D80" s="33"/>
      <c r="E80" s="33"/>
      <c r="F80" s="33"/>
      <c r="G80" s="33"/>
      <c r="H80" s="33"/>
      <c r="I80" s="33"/>
      <c r="J80" s="26"/>
      <c r="K80" s="26"/>
      <c r="L80" s="27"/>
      <c r="M80" s="27"/>
      <c r="N80" s="19"/>
      <c r="O80" s="19"/>
      <c r="P80" s="18"/>
      <c r="Q80" s="18"/>
      <c r="R80" s="28"/>
      <c r="S80" s="28"/>
      <c r="T80" s="18"/>
      <c r="U80" s="18"/>
      <c r="V80" s="5"/>
    </row>
    <row r="81" spans="1:43">
      <c r="A81" s="30">
        <f t="shared" si="0"/>
        <v>29.599999999999973</v>
      </c>
      <c r="B81" s="33"/>
      <c r="C81" s="33"/>
      <c r="D81" s="33"/>
      <c r="E81" s="33"/>
      <c r="F81" s="33"/>
      <c r="G81" s="33"/>
      <c r="H81" s="33"/>
      <c r="I81" s="33"/>
      <c r="J81" s="26"/>
      <c r="K81" s="26"/>
      <c r="L81" s="27"/>
      <c r="M81" s="27"/>
      <c r="N81" s="19"/>
      <c r="O81" s="19"/>
      <c r="P81" s="18"/>
      <c r="Q81" s="18"/>
      <c r="R81" s="28"/>
      <c r="S81" s="28"/>
      <c r="T81" s="18"/>
      <c r="U81" s="18"/>
      <c r="V81" s="5"/>
    </row>
    <row r="82" spans="1:43">
      <c r="A82" s="30">
        <f t="shared" si="0"/>
        <v>29.799999999999972</v>
      </c>
      <c r="B82" s="33"/>
      <c r="C82" s="33"/>
      <c r="D82" s="33"/>
      <c r="E82" s="33"/>
      <c r="F82" s="33"/>
      <c r="G82" s="33"/>
      <c r="H82" s="33"/>
      <c r="I82" s="33"/>
      <c r="J82" s="26"/>
      <c r="K82" s="26"/>
      <c r="L82" s="27"/>
      <c r="M82" s="27"/>
      <c r="N82" s="19"/>
      <c r="O82" s="19"/>
      <c r="P82" s="18"/>
      <c r="Q82" s="18"/>
      <c r="R82" s="28"/>
      <c r="S82" s="28"/>
      <c r="T82" s="18"/>
      <c r="U82" s="18"/>
      <c r="V82" s="5"/>
    </row>
    <row r="83" spans="1:43">
      <c r="A83" s="30">
        <f t="shared" si="0"/>
        <v>29.999999999999972</v>
      </c>
      <c r="B83" s="33"/>
      <c r="C83" s="33"/>
      <c r="D83" s="33"/>
      <c r="E83" s="33"/>
      <c r="F83" s="33"/>
      <c r="G83" s="33"/>
      <c r="H83" s="33"/>
      <c r="I83" s="33"/>
      <c r="J83" s="26"/>
      <c r="K83" s="26"/>
      <c r="L83" s="27"/>
      <c r="M83" s="27"/>
      <c r="N83" s="19"/>
      <c r="O83" s="19"/>
      <c r="P83" s="18"/>
      <c r="Q83" s="18"/>
      <c r="R83" s="28"/>
      <c r="S83" s="28"/>
      <c r="T83" s="18"/>
      <c r="U83" s="18"/>
      <c r="V83" s="5"/>
    </row>
    <row r="84" spans="1:43">
      <c r="A84" s="30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18"/>
      <c r="M84" s="18"/>
      <c r="N84" s="33"/>
      <c r="O84" s="33"/>
      <c r="P84" s="18"/>
      <c r="Q84" s="18"/>
      <c r="R84" s="33"/>
      <c r="S84" s="33"/>
      <c r="T84" s="33"/>
      <c r="U84" s="33"/>
    </row>
    <row r="85" spans="1:43">
      <c r="A85" s="32" t="s">
        <v>42</v>
      </c>
      <c r="B85" s="22" t="str">
        <f>IF(OR(MIN(B$43:B$84)&gt;$B87,SUM(B$43:B$84)=0),"",(LOG10(($B87)/INDEX(B$43:B$84,MATCH($B87,B$43:B$84)))/LOG10(INDEX(B$43:B$84,MATCH($B87,B$43:B$84))/INDEX(B$43:B$84,1+MATCH($B87,B$43:B$84))))*(INDEX($A$43:$A$84,MATCH($B87,B$43:B$84))-INDEX($A$43:$A$84,1+MATCH($B87,B$43:B$84)))+INDEX($A$43:$A$84,MATCH($B87,B$43:B$84)))</f>
        <v/>
      </c>
      <c r="C85" s="22">
        <f>IF(OR(MIN(C$43:C$84)&gt;$B87,SUM(C$43:C$84)=0),"",(LOG10(($B87)/INDEX(C$43:C$84,MATCH($B87,C$43:C$84)))/LOG10(INDEX(C$43:C$84,MATCH($B87,C$43:C$84))/INDEX(C$43:C$84,1+MATCH($B87,C$43:C$84))))*(INDEX($A$43:$A$84,MATCH($B87,C$43:C$84))-INDEX($A$43:$A$84,1+MATCH($B87,C$43:C$84)))+INDEX($A$43:$A$84,MATCH($B87,C$43:C$84)))</f>
        <v>25.612536470672946</v>
      </c>
      <c r="D85" s="22" t="str">
        <f t="shared" ref="D85:U85" si="1">IF(OR(MIN(D$43:D$84)&gt;$B87*$B$88,SUM(D$43:D$84)=0),"",(LOG10(($B87*$B$88)/INDEX(D$43:D$84,MATCH($B87*$B$88,D$43:D$84)))/LOG10(INDEX(D$43:D$84,MATCH($B87*$B$88,D$43:D$84))/INDEX(D$43:D$84,1+MATCH($B87*$B$88,D$43:D$84))))*(INDEX($A$43:$A$84,MATCH($B87*$B$88,D$43:D$84))-INDEX($A$43:$A$84,1+MATCH($B87*$B$88,D$43:D$84)))+INDEX($A$43:$A$84,MATCH($B87*$B$88,D$43:D$84)))</f>
        <v/>
      </c>
      <c r="E85" s="22" t="str">
        <f t="shared" si="1"/>
        <v/>
      </c>
      <c r="F85" s="22" t="str">
        <f t="shared" si="1"/>
        <v/>
      </c>
      <c r="G85" s="22" t="str">
        <f t="shared" si="1"/>
        <v/>
      </c>
      <c r="H85" s="22" t="str">
        <f t="shared" si="1"/>
        <v/>
      </c>
      <c r="I85" s="22" t="str">
        <f t="shared" si="1"/>
        <v/>
      </c>
      <c r="J85" s="22" t="str">
        <f t="shared" si="1"/>
        <v/>
      </c>
      <c r="K85" s="22" t="str">
        <f t="shared" si="1"/>
        <v/>
      </c>
      <c r="L85" s="22" t="str">
        <f t="shared" si="1"/>
        <v/>
      </c>
      <c r="M85" s="22" t="str">
        <f t="shared" si="1"/>
        <v/>
      </c>
      <c r="N85" s="22" t="str">
        <f t="shared" si="1"/>
        <v/>
      </c>
      <c r="O85" s="22" t="str">
        <f t="shared" si="1"/>
        <v/>
      </c>
      <c r="P85" s="22" t="str">
        <f t="shared" si="1"/>
        <v/>
      </c>
      <c r="Q85" s="22" t="str">
        <f t="shared" si="1"/>
        <v/>
      </c>
      <c r="R85" s="22" t="str">
        <f t="shared" si="1"/>
        <v/>
      </c>
      <c r="S85" s="22" t="str">
        <f t="shared" si="1"/>
        <v/>
      </c>
      <c r="T85" s="22" t="str">
        <f t="shared" si="1"/>
        <v/>
      </c>
      <c r="U85" s="22" t="str">
        <f t="shared" si="1"/>
        <v/>
      </c>
      <c r="W85" s="3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</row>
    <row r="86" spans="1:43">
      <c r="A86" s="3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43">
      <c r="A87" s="24" t="s">
        <v>3</v>
      </c>
      <c r="B87" s="16">
        <v>0.85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43">
      <c r="A88" s="15"/>
      <c r="B88" s="37"/>
      <c r="C88" s="36"/>
      <c r="D88" s="31"/>
      <c r="E88" s="31"/>
      <c r="F88" s="31"/>
      <c r="G88" s="31"/>
      <c r="H88" s="31"/>
      <c r="I88" s="31"/>
      <c r="R88" s="29"/>
      <c r="S88" s="29"/>
    </row>
    <row r="89" spans="1:43">
      <c r="D89" s="31"/>
      <c r="E89" s="31"/>
      <c r="F89" s="31"/>
      <c r="G89" s="31"/>
      <c r="H89" s="31"/>
      <c r="I89" s="31"/>
    </row>
    <row r="90" spans="1:43" ht="54" customHeight="1">
      <c r="D90" s="31"/>
      <c r="E90" s="31"/>
      <c r="F90" s="31"/>
      <c r="G90" s="31"/>
      <c r="H90" s="31"/>
      <c r="I90" s="31"/>
    </row>
    <row r="91" spans="1:43">
      <c r="D91" s="31"/>
      <c r="E91" s="31"/>
      <c r="F91" s="31"/>
      <c r="G91" s="31"/>
      <c r="H91" s="31"/>
      <c r="I91" s="31"/>
    </row>
    <row r="92" spans="1:43">
      <c r="D92" s="31"/>
      <c r="E92" s="31"/>
      <c r="F92" s="31"/>
      <c r="G92" s="31"/>
      <c r="H92" s="31"/>
      <c r="I92" s="31"/>
    </row>
    <row r="93" spans="1:43">
      <c r="D93" s="31"/>
      <c r="E93" s="31"/>
      <c r="F93" s="31"/>
      <c r="G93" s="31"/>
      <c r="H93" s="31"/>
      <c r="I93" s="31"/>
    </row>
    <row r="94" spans="1:43">
      <c r="D94" s="31"/>
      <c r="E94" s="31"/>
      <c r="F94" s="31"/>
      <c r="G94" s="31"/>
      <c r="H94" s="31"/>
      <c r="I94" s="31"/>
    </row>
    <row r="95" spans="1:43">
      <c r="D95" s="31"/>
      <c r="E95" s="31"/>
      <c r="F95" s="31"/>
      <c r="G95" s="31"/>
      <c r="H95" s="31"/>
      <c r="I95" s="31"/>
    </row>
    <row r="96" spans="1:43">
      <c r="D96" s="31"/>
      <c r="E96" s="31"/>
      <c r="F96" s="31"/>
      <c r="G96" s="31"/>
      <c r="H96" s="31"/>
      <c r="I96" s="31"/>
    </row>
    <row r="97" spans="4:9">
      <c r="D97" s="31"/>
      <c r="E97" s="31"/>
      <c r="F97" s="31"/>
      <c r="G97" s="31"/>
      <c r="H97" s="31"/>
      <c r="I97" s="31"/>
    </row>
    <row r="98" spans="4:9">
      <c r="D98" s="31"/>
      <c r="E98" s="31"/>
      <c r="F98" s="31"/>
      <c r="G98" s="31"/>
      <c r="H98" s="31"/>
      <c r="I98" s="31"/>
    </row>
    <row r="99" spans="4:9">
      <c r="D99" s="31"/>
      <c r="E99" s="31"/>
      <c r="F99" s="31"/>
      <c r="G99" s="31"/>
      <c r="H99" s="31"/>
      <c r="I99" s="31"/>
    </row>
    <row r="100" spans="4:9">
      <c r="D100" s="31"/>
      <c r="E100" s="31"/>
      <c r="F100" s="31"/>
      <c r="G100" s="31"/>
      <c r="H100" s="31"/>
      <c r="I100" s="31"/>
    </row>
    <row r="101" spans="4:9">
      <c r="D101" s="31"/>
      <c r="E101" s="31"/>
      <c r="F101" s="31"/>
      <c r="G101" s="31"/>
      <c r="H101" s="31"/>
      <c r="I101" s="31"/>
    </row>
    <row r="102" spans="4:9">
      <c r="D102" s="31"/>
      <c r="E102" s="31"/>
      <c r="F102" s="31"/>
      <c r="G102" s="31"/>
      <c r="H102" s="31"/>
      <c r="I102" s="31"/>
    </row>
    <row r="103" spans="4:9">
      <c r="D103" s="31"/>
      <c r="E103" s="31"/>
      <c r="F103" s="31"/>
      <c r="G103" s="31"/>
      <c r="H103" s="31"/>
      <c r="I103" s="31"/>
    </row>
    <row r="104" spans="4:9">
      <c r="D104" s="31"/>
      <c r="E104" s="31"/>
      <c r="F104" s="31"/>
      <c r="G104" s="31"/>
      <c r="H104" s="31"/>
      <c r="I104" s="31"/>
    </row>
    <row r="105" spans="4:9">
      <c r="D105" s="31"/>
      <c r="E105" s="31"/>
      <c r="F105" s="31"/>
      <c r="G105" s="31"/>
      <c r="H105" s="31"/>
      <c r="I105" s="31"/>
    </row>
    <row r="106" spans="4:9">
      <c r="D106" s="31"/>
      <c r="E106" s="31"/>
      <c r="F106" s="31"/>
      <c r="G106" s="31"/>
      <c r="H106" s="31"/>
      <c r="I106" s="31"/>
    </row>
    <row r="107" spans="4:9">
      <c r="D107" s="31"/>
      <c r="E107" s="31"/>
      <c r="F107" s="31"/>
      <c r="G107" s="31"/>
      <c r="H107" s="31"/>
      <c r="I107" s="31"/>
    </row>
    <row r="108" spans="4:9">
      <c r="D108" s="31"/>
      <c r="E108" s="31"/>
      <c r="F108" s="31"/>
      <c r="G108" s="31"/>
      <c r="H108" s="31"/>
      <c r="I108" s="31"/>
    </row>
    <row r="109" spans="4:9">
      <c r="D109" s="31"/>
      <c r="E109" s="31"/>
      <c r="F109" s="31"/>
      <c r="G109" s="31"/>
      <c r="H109" s="31"/>
      <c r="I109" s="31"/>
    </row>
    <row r="110" spans="4:9">
      <c r="D110" s="31"/>
      <c r="E110" s="31"/>
      <c r="F110" s="31"/>
      <c r="G110" s="31"/>
      <c r="H110" s="31"/>
      <c r="I110" s="31"/>
    </row>
    <row r="111" spans="4:9">
      <c r="D111" s="31"/>
      <c r="E111" s="31"/>
      <c r="F111" s="31"/>
      <c r="G111" s="31"/>
      <c r="H111" s="31"/>
      <c r="I111" s="31"/>
    </row>
    <row r="112" spans="4:9">
      <c r="D112" s="31"/>
      <c r="E112" s="31"/>
      <c r="F112" s="31"/>
      <c r="G112" s="31"/>
      <c r="H112" s="31"/>
      <c r="I112" s="31"/>
    </row>
    <row r="113" spans="4:9">
      <c r="D113" s="31"/>
      <c r="E113" s="31"/>
      <c r="F113" s="31"/>
      <c r="G113" s="31"/>
      <c r="H113" s="31"/>
      <c r="I113" s="31"/>
    </row>
    <row r="114" spans="4:9">
      <c r="D114" s="31"/>
      <c r="E114" s="31"/>
      <c r="F114" s="31"/>
      <c r="G114" s="31"/>
      <c r="H114" s="31"/>
      <c r="I114" s="31"/>
    </row>
    <row r="115" spans="4:9">
      <c r="D115" s="31"/>
      <c r="E115" s="31"/>
      <c r="F115" s="31"/>
      <c r="G115" s="31"/>
      <c r="H115" s="31"/>
      <c r="I115" s="31"/>
    </row>
    <row r="116" spans="4:9">
      <c r="D116" s="31"/>
      <c r="E116" s="31"/>
      <c r="F116" s="31"/>
      <c r="G116" s="31"/>
      <c r="H116" s="31"/>
      <c r="I116" s="31"/>
    </row>
    <row r="117" spans="4:9">
      <c r="D117" s="31"/>
      <c r="E117" s="31"/>
      <c r="F117" s="31"/>
      <c r="G117" s="31"/>
      <c r="H117" s="31"/>
      <c r="I117" s="31"/>
    </row>
    <row r="118" spans="4:9">
      <c r="D118" s="31"/>
      <c r="E118" s="31"/>
      <c r="F118" s="31"/>
      <c r="G118" s="31"/>
      <c r="H118" s="31"/>
      <c r="I118" s="31"/>
    </row>
    <row r="119" spans="4:9">
      <c r="D119" s="31"/>
      <c r="E119" s="31"/>
      <c r="F119" s="31"/>
      <c r="G119" s="31"/>
      <c r="H119" s="31"/>
      <c r="I119" s="31"/>
    </row>
    <row r="120" spans="4:9">
      <c r="D120" s="31"/>
      <c r="E120" s="31"/>
      <c r="F120" s="31"/>
      <c r="G120" s="31"/>
      <c r="H120" s="31"/>
      <c r="I120" s="31"/>
    </row>
    <row r="121" spans="4:9">
      <c r="D121" s="31"/>
      <c r="E121" s="31"/>
      <c r="F121" s="31"/>
      <c r="G121" s="31"/>
      <c r="H121" s="31"/>
      <c r="I121" s="31"/>
    </row>
    <row r="122" spans="4:9">
      <c r="D122" s="31"/>
      <c r="E122" s="31"/>
      <c r="F122" s="31"/>
      <c r="G122" s="31"/>
      <c r="H122" s="31"/>
      <c r="I122" s="31"/>
    </row>
    <row r="123" spans="4:9">
      <c r="D123" s="31"/>
      <c r="E123" s="31"/>
      <c r="F123" s="31"/>
      <c r="G123" s="31"/>
      <c r="H123" s="31"/>
      <c r="I123" s="31"/>
    </row>
    <row r="124" spans="4:9">
      <c r="D124" s="31"/>
      <c r="E124" s="31"/>
      <c r="F124" s="31"/>
      <c r="G124" s="31"/>
      <c r="H124" s="31"/>
      <c r="I124" s="31"/>
    </row>
    <row r="125" spans="4:9">
      <c r="D125" s="31"/>
      <c r="E125" s="31"/>
      <c r="F125" s="31"/>
      <c r="G125" s="31"/>
      <c r="H125" s="31"/>
      <c r="I125" s="31"/>
    </row>
    <row r="126" spans="4:9">
      <c r="D126" s="31"/>
      <c r="E126" s="31"/>
      <c r="F126" s="31"/>
      <c r="G126" s="31"/>
      <c r="H126" s="31"/>
      <c r="I126" s="31"/>
    </row>
    <row r="127" spans="4:9">
      <c r="D127" s="31"/>
      <c r="E127" s="31"/>
      <c r="F127" s="31"/>
      <c r="G127" s="31"/>
      <c r="H127" s="31"/>
      <c r="I127" s="31"/>
    </row>
    <row r="128" spans="4:9">
      <c r="D128" s="31"/>
      <c r="E128" s="31"/>
      <c r="F128" s="31"/>
      <c r="G128" s="31"/>
      <c r="H128" s="31"/>
      <c r="I128" s="31"/>
    </row>
    <row r="129" spans="2:21">
      <c r="D129" s="31"/>
      <c r="E129" s="31"/>
      <c r="F129" s="31"/>
      <c r="G129" s="31"/>
      <c r="H129" s="31"/>
      <c r="I129" s="31"/>
    </row>
    <row r="130" spans="2:21">
      <c r="D130" s="31"/>
      <c r="E130" s="31"/>
      <c r="F130" s="31"/>
      <c r="G130" s="31"/>
      <c r="H130" s="31"/>
      <c r="I130" s="31"/>
    </row>
    <row r="131" spans="2:21">
      <c r="D131" s="31"/>
      <c r="E131" s="31"/>
      <c r="F131" s="31"/>
      <c r="G131" s="31"/>
      <c r="H131" s="31"/>
      <c r="I131" s="31"/>
    </row>
    <row r="132" spans="2:21">
      <c r="D132" s="31"/>
      <c r="E132" s="31"/>
      <c r="F132" s="31"/>
      <c r="G132" s="31"/>
      <c r="H132" s="31"/>
      <c r="I132" s="31"/>
    </row>
    <row r="133" spans="2:21">
      <c r="D133" s="12"/>
      <c r="E133" s="12"/>
      <c r="F133" s="12"/>
      <c r="G133" s="12"/>
      <c r="H133" s="12"/>
      <c r="I133" s="12"/>
      <c r="J133" s="10"/>
      <c r="K133" s="10"/>
      <c r="N133" s="11"/>
      <c r="O133" s="11"/>
    </row>
    <row r="134" spans="2:21">
      <c r="D134" s="12"/>
      <c r="E134" s="12"/>
      <c r="F134" s="12"/>
      <c r="G134" s="12"/>
      <c r="H134" s="12"/>
      <c r="I134" s="12"/>
      <c r="J134" s="10"/>
      <c r="K134" s="10"/>
      <c r="N134" s="11"/>
      <c r="O134" s="11"/>
    </row>
    <row r="135" spans="2:21">
      <c r="D135" s="12"/>
      <c r="E135" s="12"/>
      <c r="F135" s="12"/>
      <c r="G135" s="12"/>
      <c r="H135" s="12"/>
      <c r="I135" s="12"/>
      <c r="J135" s="10"/>
      <c r="K135" s="10"/>
      <c r="N135" s="11"/>
      <c r="O135" s="11"/>
    </row>
    <row r="136" spans="2:21">
      <c r="D136" s="12"/>
      <c r="E136" s="12"/>
      <c r="F136" s="12"/>
      <c r="G136" s="12"/>
      <c r="H136" s="12"/>
      <c r="I136" s="12"/>
      <c r="J136" s="10"/>
      <c r="K136" s="10"/>
      <c r="N136" s="11"/>
      <c r="O136" s="11"/>
    </row>
    <row r="137" spans="2:21">
      <c r="D137" s="12"/>
      <c r="E137" s="12"/>
      <c r="F137" s="12"/>
      <c r="G137" s="12"/>
      <c r="H137" s="12"/>
      <c r="I137" s="12"/>
      <c r="J137" s="10"/>
      <c r="K137" s="10"/>
      <c r="N137" s="11"/>
      <c r="O137" s="11"/>
    </row>
    <row r="138" spans="2:21">
      <c r="D138" s="12"/>
      <c r="E138" s="12"/>
      <c r="F138" s="12"/>
      <c r="G138" s="12"/>
      <c r="H138" s="12"/>
      <c r="I138" s="12"/>
      <c r="J138" s="10"/>
      <c r="K138" s="10"/>
      <c r="N138" s="11"/>
      <c r="O138" s="11"/>
    </row>
    <row r="139" spans="2:21">
      <c r="D139" s="12"/>
      <c r="E139" s="12"/>
      <c r="F139" s="12"/>
      <c r="G139" s="12"/>
      <c r="H139" s="12"/>
      <c r="I139" s="12"/>
      <c r="N139" s="13"/>
      <c r="O139" s="13"/>
    </row>
    <row r="140" spans="2:21">
      <c r="B140" s="14"/>
      <c r="C140" s="14"/>
      <c r="D140" s="12"/>
      <c r="E140" s="12"/>
      <c r="F140" s="12"/>
      <c r="G140" s="12"/>
      <c r="H140" s="12"/>
      <c r="I140" s="12"/>
      <c r="L140" s="14"/>
      <c r="M140" s="14"/>
      <c r="R140" s="14"/>
      <c r="S140" s="14"/>
      <c r="T140" s="14"/>
      <c r="U140" s="14"/>
    </row>
  </sheetData>
  <mergeCells count="11">
    <mergeCell ref="T41:U41"/>
    <mergeCell ref="A40:U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</mergeCells>
  <phoneticPr fontId="10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0"/>
  <sheetViews>
    <sheetView topLeftCell="A28" zoomScale="70" zoomScaleNormal="70" workbookViewId="0">
      <selection activeCell="B48" sqref="B48:C73"/>
    </sheetView>
  </sheetViews>
  <sheetFormatPr defaultColWidth="9.140625" defaultRowHeight="12.75"/>
  <cols>
    <col min="1" max="1" width="21.42578125" style="31" customWidth="1"/>
    <col min="2" max="3" width="9.7109375" style="31" customWidth="1"/>
    <col min="4" max="7" width="9.7109375" style="5" customWidth="1"/>
    <col min="8" max="9" width="11" style="5" bestFit="1" customWidth="1"/>
    <col min="10" max="21" width="9.7109375" style="31" customWidth="1"/>
    <col min="22" max="22" width="8.7109375" style="31" customWidth="1"/>
    <col min="23" max="23" width="23.7109375" style="31" customWidth="1"/>
    <col min="24" max="42" width="8.7109375" style="31" customWidth="1"/>
    <col min="43" max="16384" width="9.140625" style="31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0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0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0"/>
      <c r="T3" s="4"/>
      <c r="AU3" s="30"/>
      <c r="AV3" s="30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0"/>
      <c r="T4" s="4"/>
      <c r="AU4" s="30"/>
      <c r="AV4" s="30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0"/>
      <c r="T5" s="4"/>
      <c r="AU5" s="30"/>
      <c r="AV5" s="30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0"/>
      <c r="T6" s="4"/>
      <c r="AU6" s="30"/>
      <c r="AV6" s="30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0"/>
      <c r="AU7" s="30"/>
      <c r="AV7" s="30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0"/>
      <c r="AU8" s="30"/>
      <c r="AV8" s="30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0"/>
      <c r="AU9" s="30"/>
      <c r="AV9" s="30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0"/>
      <c r="AU10" s="30"/>
      <c r="AV10" s="30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0"/>
      <c r="AU11" s="30"/>
      <c r="AV11" s="30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0"/>
      <c r="AU12" s="30"/>
      <c r="AV12" s="30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0"/>
      <c r="AU13" s="30"/>
      <c r="AV13" s="30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0"/>
      <c r="AU14" s="30"/>
      <c r="AV14" s="30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0"/>
      <c r="AU15" s="30"/>
      <c r="AV15" s="30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0"/>
      <c r="AU16" s="30"/>
      <c r="AV16" s="30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0"/>
      <c r="AU17" s="30"/>
      <c r="AV17" s="30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P18" s="30"/>
      <c r="AU18" s="30"/>
      <c r="AV18" s="30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P19" s="30"/>
      <c r="AU19" s="30"/>
      <c r="AV19" s="30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P20" s="30"/>
      <c r="AU20" s="30"/>
      <c r="AV20" s="30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P21" s="30"/>
      <c r="AU21" s="30"/>
      <c r="AV21" s="30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P22" s="30"/>
      <c r="AU22" s="30"/>
      <c r="AV22" s="30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P23" s="30"/>
      <c r="AU23" s="30"/>
      <c r="AV23" s="30"/>
    </row>
    <row r="24" spans="1:48">
      <c r="A24" s="7"/>
      <c r="D24" s="8"/>
      <c r="E24" s="8"/>
      <c r="F24" s="8"/>
      <c r="G24" s="8"/>
      <c r="H24" s="8"/>
      <c r="I24" s="8"/>
      <c r="J24" s="9"/>
      <c r="K24" s="9"/>
      <c r="AP24" s="30"/>
      <c r="AU24" s="30"/>
      <c r="AV24" s="30"/>
    </row>
    <row r="25" spans="1:48">
      <c r="A25" s="7"/>
      <c r="D25" s="8"/>
      <c r="E25" s="8"/>
      <c r="F25" s="8"/>
      <c r="G25" s="8"/>
      <c r="H25" s="8"/>
      <c r="I25" s="8"/>
      <c r="J25" s="9"/>
      <c r="K25" s="9"/>
      <c r="AP25" s="30"/>
      <c r="AU25" s="30"/>
      <c r="AV25" s="30"/>
    </row>
    <row r="26" spans="1:48">
      <c r="A26" s="7"/>
      <c r="D26" s="8"/>
      <c r="E26" s="8"/>
      <c r="F26" s="8"/>
      <c r="G26" s="8"/>
      <c r="H26" s="8"/>
      <c r="I26" s="8"/>
      <c r="J26" s="9"/>
      <c r="K26" s="9"/>
      <c r="AP26" s="30"/>
      <c r="AU26" s="30"/>
      <c r="AV26" s="30"/>
    </row>
    <row r="27" spans="1:48">
      <c r="A27" s="7"/>
      <c r="D27" s="8"/>
      <c r="E27" s="8"/>
      <c r="F27" s="8"/>
      <c r="G27" s="8"/>
      <c r="H27" s="8"/>
      <c r="I27" s="8"/>
      <c r="J27" s="9"/>
      <c r="K27" s="9"/>
      <c r="AP27" s="30"/>
      <c r="AU27" s="30"/>
      <c r="AV27" s="30"/>
    </row>
    <row r="28" spans="1:48">
      <c r="A28" s="7"/>
      <c r="D28" s="8"/>
      <c r="E28" s="8"/>
      <c r="F28" s="8"/>
      <c r="G28" s="8"/>
      <c r="H28" s="8"/>
      <c r="I28" s="8"/>
      <c r="J28" s="9"/>
      <c r="K28" s="9"/>
      <c r="AP28" s="30"/>
      <c r="AU28" s="30"/>
      <c r="AV28" s="30"/>
    </row>
    <row r="29" spans="1:48">
      <c r="A29" s="7"/>
      <c r="D29" s="8"/>
      <c r="E29" s="8"/>
      <c r="F29" s="8"/>
      <c r="G29" s="8"/>
      <c r="H29" s="8"/>
      <c r="I29" s="8"/>
      <c r="J29" s="9"/>
      <c r="K29" s="9"/>
      <c r="AP29" s="30"/>
      <c r="AU29" s="30"/>
      <c r="AV29" s="30"/>
    </row>
    <row r="30" spans="1:48">
      <c r="A30" s="7"/>
      <c r="D30" s="8"/>
      <c r="E30" s="8"/>
      <c r="F30" s="8"/>
      <c r="G30" s="8"/>
      <c r="H30" s="8"/>
      <c r="I30" s="8"/>
      <c r="J30" s="9"/>
      <c r="K30" s="9"/>
      <c r="AP30" s="30"/>
      <c r="AU30" s="30"/>
      <c r="AV30" s="30"/>
    </row>
    <row r="31" spans="1:48">
      <c r="A31" s="7"/>
      <c r="D31" s="8"/>
      <c r="E31" s="8"/>
      <c r="F31" s="8"/>
      <c r="G31" s="8"/>
      <c r="H31" s="8"/>
      <c r="I31" s="8"/>
      <c r="J31" s="9"/>
      <c r="K31" s="9"/>
      <c r="AU31" s="30"/>
      <c r="AV31" s="30"/>
    </row>
    <row r="32" spans="1:48">
      <c r="A32" s="7"/>
      <c r="D32" s="8"/>
      <c r="E32" s="8"/>
      <c r="F32" s="8"/>
      <c r="G32" s="8"/>
      <c r="H32" s="8"/>
      <c r="I32" s="8"/>
      <c r="J32" s="9"/>
      <c r="K32" s="9"/>
      <c r="AU32" s="30"/>
      <c r="AV32" s="30"/>
    </row>
    <row r="33" spans="1:48">
      <c r="A33" s="7"/>
      <c r="D33" s="8"/>
      <c r="E33" s="8"/>
      <c r="F33" s="8"/>
      <c r="G33" s="8"/>
      <c r="H33" s="8"/>
      <c r="I33" s="8"/>
      <c r="J33" s="9"/>
      <c r="K33" s="9"/>
      <c r="AU33" s="30"/>
      <c r="AV33" s="30"/>
    </row>
    <row r="34" spans="1:48">
      <c r="A34" s="7"/>
      <c r="D34" s="8"/>
      <c r="E34" s="8"/>
      <c r="F34" s="8"/>
      <c r="G34" s="8"/>
      <c r="H34" s="8"/>
      <c r="I34" s="8"/>
      <c r="J34" s="9"/>
      <c r="K34" s="9"/>
      <c r="AU34" s="30"/>
      <c r="AV34" s="30"/>
    </row>
    <row r="35" spans="1:48">
      <c r="A35" s="7"/>
      <c r="D35" s="8"/>
      <c r="E35" s="8"/>
      <c r="F35" s="8"/>
      <c r="G35" s="8"/>
      <c r="H35" s="8"/>
      <c r="I35" s="8"/>
      <c r="J35" s="9"/>
      <c r="K35" s="9"/>
      <c r="AU35" s="30"/>
      <c r="AV35" s="30"/>
    </row>
    <row r="36" spans="1:48">
      <c r="A36" s="7"/>
      <c r="D36" s="8"/>
      <c r="E36" s="8"/>
      <c r="F36" s="8"/>
      <c r="G36" s="8"/>
      <c r="H36" s="8"/>
      <c r="I36" s="8"/>
      <c r="J36" s="9"/>
      <c r="K36" s="9"/>
      <c r="AU36" s="30"/>
      <c r="AV36" s="30"/>
    </row>
    <row r="37" spans="1:48">
      <c r="A37" s="7"/>
      <c r="D37" s="8"/>
      <c r="E37" s="8"/>
      <c r="F37" s="8"/>
      <c r="G37" s="8"/>
      <c r="H37" s="8"/>
      <c r="I37" s="8"/>
      <c r="J37" s="9"/>
      <c r="K37" s="9"/>
    </row>
    <row r="38" spans="1:48">
      <c r="A38" s="7"/>
      <c r="D38" s="8"/>
      <c r="E38" s="8"/>
      <c r="F38" s="8"/>
      <c r="G38" s="8"/>
      <c r="H38" s="8"/>
      <c r="I38" s="8"/>
      <c r="J38" s="9"/>
      <c r="K38" s="9"/>
    </row>
    <row r="39" spans="1:48">
      <c r="A39" s="7"/>
      <c r="D39" s="8"/>
      <c r="E39" s="8"/>
      <c r="F39" s="8"/>
      <c r="G39" s="8"/>
      <c r="H39" s="8"/>
      <c r="I39" s="8"/>
      <c r="J39" s="9"/>
      <c r="K39" s="9"/>
    </row>
    <row r="40" spans="1:48" ht="26.25">
      <c r="A40" s="101" t="s">
        <v>43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48" s="2" customFormat="1" ht="57.75" customHeight="1">
      <c r="A41" s="1" t="s">
        <v>0</v>
      </c>
      <c r="B41" s="99" t="s">
        <v>1</v>
      </c>
      <c r="C41" s="100"/>
      <c r="D41" s="99" t="s">
        <v>36</v>
      </c>
      <c r="E41" s="100"/>
      <c r="F41" s="99" t="s">
        <v>37</v>
      </c>
      <c r="G41" s="100"/>
      <c r="H41" s="99" t="s">
        <v>38</v>
      </c>
      <c r="I41" s="100"/>
      <c r="J41" s="99" t="s">
        <v>39</v>
      </c>
      <c r="K41" s="100"/>
      <c r="L41" s="99" t="s">
        <v>4</v>
      </c>
      <c r="M41" s="100"/>
      <c r="N41" s="99" t="s">
        <v>5</v>
      </c>
      <c r="O41" s="100"/>
      <c r="P41" s="99" t="s">
        <v>6</v>
      </c>
      <c r="Q41" s="100"/>
      <c r="R41" s="99" t="s">
        <v>7</v>
      </c>
      <c r="S41" s="100"/>
      <c r="T41" s="99" t="s">
        <v>8</v>
      </c>
      <c r="U41" s="100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</row>
    <row r="42" spans="1:48" s="2" customFormat="1" ht="54" customHeight="1">
      <c r="A42" s="1"/>
      <c r="B42" s="20" t="s">
        <v>41</v>
      </c>
      <c r="C42" s="20" t="s">
        <v>45</v>
      </c>
      <c r="D42" s="20" t="s">
        <v>41</v>
      </c>
      <c r="E42" s="20" t="s">
        <v>45</v>
      </c>
      <c r="F42" s="20" t="s">
        <v>41</v>
      </c>
      <c r="G42" s="20" t="s">
        <v>45</v>
      </c>
      <c r="H42" s="20" t="s">
        <v>41</v>
      </c>
      <c r="I42" s="20" t="s">
        <v>45</v>
      </c>
      <c r="J42" s="20" t="s">
        <v>41</v>
      </c>
      <c r="K42" s="20" t="s">
        <v>45</v>
      </c>
      <c r="L42" s="20" t="s">
        <v>41</v>
      </c>
      <c r="M42" s="20" t="s">
        <v>45</v>
      </c>
      <c r="N42" s="20" t="s">
        <v>41</v>
      </c>
      <c r="O42" s="20" t="s">
        <v>45</v>
      </c>
      <c r="P42" s="20" t="s">
        <v>41</v>
      </c>
      <c r="Q42" s="20" t="s">
        <v>45</v>
      </c>
      <c r="R42" s="20" t="s">
        <v>41</v>
      </c>
      <c r="S42" s="20" t="s">
        <v>45</v>
      </c>
      <c r="T42" s="20" t="s">
        <v>41</v>
      </c>
      <c r="U42" s="20" t="s">
        <v>45</v>
      </c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</row>
    <row r="43" spans="1:48">
      <c r="A43" s="30">
        <v>18</v>
      </c>
      <c r="B43" s="33"/>
      <c r="C43" s="33"/>
      <c r="D43" s="33"/>
      <c r="E43" s="33"/>
      <c r="F43" s="33"/>
      <c r="G43" s="33"/>
      <c r="H43" s="33"/>
      <c r="I43" s="33"/>
      <c r="J43" s="26"/>
      <c r="K43" s="26"/>
      <c r="L43" s="27"/>
      <c r="M43" s="27"/>
      <c r="N43" s="33"/>
      <c r="O43" s="33"/>
      <c r="P43" s="18"/>
      <c r="Q43" s="18"/>
      <c r="R43" s="28"/>
      <c r="S43" s="28"/>
      <c r="T43" s="18"/>
      <c r="U43" s="18"/>
      <c r="V43" s="5"/>
    </row>
    <row r="44" spans="1:48">
      <c r="A44" s="30">
        <f>A43+0.2</f>
        <v>18.2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27"/>
      <c r="M44" s="27"/>
      <c r="N44" s="33"/>
      <c r="O44" s="33"/>
      <c r="P44" s="18"/>
      <c r="Q44" s="18"/>
      <c r="R44" s="28"/>
      <c r="S44" s="28"/>
      <c r="T44" s="18"/>
      <c r="U44" s="18"/>
      <c r="V44" s="5"/>
    </row>
    <row r="45" spans="1:48">
      <c r="A45" s="30">
        <f t="shared" ref="A45:A83" si="0">A44+0.2</f>
        <v>18.399999999999999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27"/>
      <c r="M45" s="27"/>
      <c r="N45" s="33"/>
      <c r="O45" s="33"/>
      <c r="P45" s="18"/>
      <c r="Q45" s="18"/>
      <c r="R45" s="28"/>
      <c r="S45" s="28"/>
      <c r="T45" s="18"/>
      <c r="U45" s="18"/>
      <c r="V45" s="5"/>
    </row>
    <row r="46" spans="1:48">
      <c r="A46" s="30">
        <f t="shared" si="0"/>
        <v>18.599999999999998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27"/>
      <c r="M46" s="27"/>
      <c r="N46" s="33"/>
      <c r="O46" s="33"/>
      <c r="P46" s="18"/>
      <c r="Q46" s="18"/>
      <c r="R46" s="28"/>
      <c r="S46" s="28"/>
      <c r="T46" s="18"/>
      <c r="U46" s="18"/>
      <c r="V46" s="5"/>
    </row>
    <row r="47" spans="1:48">
      <c r="A47" s="30">
        <f t="shared" si="0"/>
        <v>18.799999999999997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27"/>
      <c r="M47" s="27"/>
      <c r="N47" s="33"/>
      <c r="O47" s="33"/>
      <c r="P47" s="18"/>
      <c r="Q47" s="18"/>
      <c r="R47" s="28"/>
      <c r="S47" s="28"/>
      <c r="T47" s="18"/>
      <c r="U47" s="18"/>
      <c r="V47" s="5"/>
    </row>
    <row r="48" spans="1:48">
      <c r="A48" s="30">
        <f t="shared" si="0"/>
        <v>18.999999999999996</v>
      </c>
      <c r="B48" s="33">
        <v>0.49412</v>
      </c>
      <c r="C48" s="33"/>
      <c r="D48" s="33"/>
      <c r="E48" s="33"/>
      <c r="F48" s="33"/>
      <c r="G48" s="33"/>
      <c r="H48" s="33"/>
      <c r="I48" s="33"/>
      <c r="J48" s="33"/>
      <c r="K48" s="33"/>
      <c r="L48" s="27"/>
      <c r="M48" s="27"/>
      <c r="N48" s="33"/>
      <c r="O48" s="33"/>
      <c r="P48" s="18"/>
      <c r="Q48" s="18"/>
      <c r="R48" s="28"/>
      <c r="S48" s="28"/>
      <c r="T48" s="18"/>
      <c r="U48" s="18"/>
      <c r="V48" s="5"/>
    </row>
    <row r="49" spans="1:22">
      <c r="A49" s="30">
        <f t="shared" si="0"/>
        <v>19.199999999999996</v>
      </c>
      <c r="B49" s="33">
        <v>0.49412</v>
      </c>
      <c r="C49" s="33"/>
      <c r="D49" s="33"/>
      <c r="E49" s="33"/>
      <c r="F49" s="33"/>
      <c r="G49" s="33"/>
      <c r="H49" s="33"/>
      <c r="I49" s="33"/>
      <c r="J49" s="33"/>
      <c r="K49" s="33"/>
      <c r="L49" s="27"/>
      <c r="M49" s="27"/>
      <c r="N49" s="33"/>
      <c r="O49" s="33"/>
      <c r="P49" s="18"/>
      <c r="Q49" s="18"/>
      <c r="R49" s="28"/>
      <c r="S49" s="28"/>
      <c r="T49" s="18"/>
      <c r="U49" s="18"/>
      <c r="V49" s="5"/>
    </row>
    <row r="50" spans="1:22">
      <c r="A50" s="30">
        <f t="shared" si="0"/>
        <v>19.399999999999995</v>
      </c>
      <c r="B50" s="33">
        <v>0.49412</v>
      </c>
      <c r="C50" s="33"/>
      <c r="D50" s="33"/>
      <c r="E50" s="33"/>
      <c r="F50" s="33"/>
      <c r="G50" s="33"/>
      <c r="H50" s="33"/>
      <c r="I50" s="33"/>
      <c r="J50" s="38"/>
      <c r="K50" s="33"/>
      <c r="L50" s="27"/>
      <c r="M50" s="27"/>
      <c r="N50" s="33"/>
      <c r="O50" s="33"/>
      <c r="P50" s="18"/>
      <c r="Q50" s="18"/>
      <c r="R50" s="28"/>
      <c r="S50" s="28"/>
      <c r="T50" s="18"/>
      <c r="U50" s="18"/>
      <c r="V50" s="5"/>
    </row>
    <row r="51" spans="1:22">
      <c r="A51" s="30">
        <f t="shared" si="0"/>
        <v>19.599999999999994</v>
      </c>
      <c r="B51" s="33">
        <v>0.49412</v>
      </c>
      <c r="C51" s="33"/>
      <c r="D51" s="33"/>
      <c r="E51" s="33"/>
      <c r="F51" s="33"/>
      <c r="G51" s="33"/>
      <c r="H51" s="33"/>
      <c r="I51" s="33"/>
      <c r="J51" s="33"/>
      <c r="K51" s="33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22">
      <c r="A52" s="30">
        <f t="shared" si="0"/>
        <v>19.799999999999994</v>
      </c>
      <c r="B52" s="33">
        <v>0.49412</v>
      </c>
      <c r="C52" s="33"/>
      <c r="D52" s="33"/>
      <c r="E52" s="33"/>
      <c r="F52" s="33"/>
      <c r="G52" s="33"/>
      <c r="H52" s="33"/>
      <c r="I52" s="33"/>
      <c r="J52" s="33"/>
      <c r="K52" s="33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22">
      <c r="A53" s="30">
        <f t="shared" si="0"/>
        <v>19.999999999999993</v>
      </c>
      <c r="B53" s="33">
        <v>0.49681999999999998</v>
      </c>
      <c r="C53" s="33"/>
      <c r="D53" s="33"/>
      <c r="E53" s="33"/>
      <c r="F53" s="33"/>
      <c r="G53" s="33"/>
      <c r="H53" s="33"/>
      <c r="I53" s="33"/>
      <c r="J53" s="33"/>
      <c r="K53" s="33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22">
      <c r="A54" s="30">
        <f t="shared" si="0"/>
        <v>20.199999999999992</v>
      </c>
      <c r="B54" s="33">
        <v>0.65447</v>
      </c>
      <c r="C54" s="33"/>
      <c r="D54" s="33"/>
      <c r="E54" s="33"/>
      <c r="F54" s="33"/>
      <c r="G54" s="33"/>
      <c r="H54" s="33"/>
      <c r="I54" s="33"/>
      <c r="J54" s="33"/>
      <c r="K54" s="33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22">
      <c r="A55" s="30">
        <f t="shared" si="0"/>
        <v>20.399999999999991</v>
      </c>
      <c r="B55" s="33">
        <v>0.93681999999999999</v>
      </c>
      <c r="C55" s="33"/>
      <c r="D55" s="33"/>
      <c r="E55" s="33"/>
      <c r="F55" s="33"/>
      <c r="G55" s="33"/>
      <c r="H55" s="33"/>
      <c r="I55" s="33"/>
      <c r="J55" s="33"/>
      <c r="K55" s="33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22">
      <c r="A56" s="30">
        <f t="shared" si="0"/>
        <v>20.599999999999991</v>
      </c>
      <c r="B56" s="33">
        <v>0.99529000000000001</v>
      </c>
      <c r="C56" s="33"/>
      <c r="D56" s="33"/>
      <c r="E56" s="33"/>
      <c r="F56" s="33"/>
      <c r="G56" s="33"/>
      <c r="H56" s="33"/>
      <c r="I56" s="33"/>
      <c r="J56" s="33"/>
      <c r="K56" s="33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22">
      <c r="A57" s="30">
        <f t="shared" si="0"/>
        <v>20.79999999999999</v>
      </c>
      <c r="B57" s="33">
        <v>0.99812000000000001</v>
      </c>
      <c r="C57" s="33"/>
      <c r="D57" s="33"/>
      <c r="E57" s="33"/>
      <c r="F57" s="33"/>
      <c r="G57" s="33"/>
      <c r="H57" s="33"/>
      <c r="I57" s="33"/>
      <c r="J57" s="33"/>
      <c r="K57" s="33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22">
      <c r="A58" s="30">
        <f t="shared" si="0"/>
        <v>20.999999999999989</v>
      </c>
      <c r="B58" s="33">
        <v>0.99882000000000004</v>
      </c>
      <c r="C58" s="33">
        <v>0.49412</v>
      </c>
      <c r="D58" s="33"/>
      <c r="E58" s="33"/>
      <c r="F58" s="33"/>
      <c r="G58" s="33"/>
      <c r="H58" s="33"/>
      <c r="I58" s="33"/>
      <c r="J58" s="33"/>
      <c r="K58" s="33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22">
      <c r="A59" s="30">
        <f t="shared" si="0"/>
        <v>21.199999999999989</v>
      </c>
      <c r="B59" s="33">
        <v>0.99953000000000003</v>
      </c>
      <c r="C59" s="33">
        <v>0.49412</v>
      </c>
      <c r="D59" s="33"/>
      <c r="E59" s="33"/>
      <c r="F59" s="33"/>
      <c r="G59" s="33"/>
      <c r="H59" s="33"/>
      <c r="I59" s="33"/>
      <c r="J59" s="33"/>
      <c r="K59" s="33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22">
      <c r="A60" s="30">
        <f t="shared" si="0"/>
        <v>21.399999999999988</v>
      </c>
      <c r="B60" s="33">
        <v>0.99965000000000004</v>
      </c>
      <c r="C60" s="33">
        <v>0.49412</v>
      </c>
      <c r="D60" s="33"/>
      <c r="E60" s="33"/>
      <c r="F60" s="33"/>
      <c r="G60" s="33"/>
      <c r="H60" s="33"/>
      <c r="I60" s="33"/>
      <c r="J60" s="33"/>
      <c r="K60" s="33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22">
      <c r="A61" s="30">
        <f t="shared" si="0"/>
        <v>21.599999999999987</v>
      </c>
      <c r="B61" s="33">
        <v>0.99975999999999998</v>
      </c>
      <c r="C61" s="33">
        <v>0.49412</v>
      </c>
      <c r="D61" s="33"/>
      <c r="E61" s="33"/>
      <c r="F61" s="33"/>
      <c r="G61" s="33"/>
      <c r="H61" s="33"/>
      <c r="I61" s="33"/>
      <c r="J61" s="33"/>
      <c r="K61" s="33"/>
      <c r="L61" s="27"/>
      <c r="M61" s="27"/>
      <c r="N61" s="19"/>
      <c r="O61" s="19"/>
      <c r="P61" s="18"/>
      <c r="Q61" s="18"/>
      <c r="R61" s="28"/>
      <c r="S61" s="28"/>
      <c r="T61" s="18"/>
      <c r="U61" s="18"/>
      <c r="V61" s="5"/>
    </row>
    <row r="62" spans="1:22">
      <c r="A62" s="30">
        <f t="shared" si="0"/>
        <v>21.799999999999986</v>
      </c>
      <c r="B62" s="33">
        <v>0.99987999999999999</v>
      </c>
      <c r="C62" s="33">
        <v>0.49412</v>
      </c>
      <c r="D62" s="33"/>
      <c r="E62" s="33"/>
      <c r="F62" s="33"/>
      <c r="G62" s="33"/>
      <c r="H62" s="33"/>
      <c r="I62" s="33"/>
      <c r="J62" s="26"/>
      <c r="K62" s="26"/>
      <c r="L62" s="27"/>
      <c r="M62" s="27"/>
      <c r="N62" s="19"/>
      <c r="O62" s="19"/>
      <c r="P62" s="18"/>
      <c r="Q62" s="18"/>
      <c r="R62" s="28"/>
      <c r="S62" s="28"/>
      <c r="T62" s="18"/>
      <c r="U62" s="18"/>
      <c r="V62" s="5"/>
    </row>
    <row r="63" spans="1:22">
      <c r="A63" s="30">
        <f t="shared" si="0"/>
        <v>21.999999999999986</v>
      </c>
      <c r="B63" s="33">
        <v>1</v>
      </c>
      <c r="C63" s="33">
        <v>0.49447000000000002</v>
      </c>
      <c r="D63" s="33"/>
      <c r="E63" s="33"/>
      <c r="F63" s="33"/>
      <c r="G63" s="33"/>
      <c r="H63" s="33"/>
      <c r="I63" s="33"/>
      <c r="J63" s="26"/>
      <c r="K63" s="26"/>
      <c r="L63" s="27"/>
      <c r="M63" s="27"/>
      <c r="N63" s="19"/>
      <c r="O63" s="19"/>
      <c r="P63" s="18"/>
      <c r="Q63" s="18"/>
      <c r="R63" s="28"/>
      <c r="S63" s="28"/>
      <c r="T63" s="18"/>
      <c r="U63" s="18"/>
      <c r="V63" s="5"/>
    </row>
    <row r="64" spans="1:22">
      <c r="A64" s="30">
        <f t="shared" si="0"/>
        <v>22.199999999999985</v>
      </c>
      <c r="B64" s="33"/>
      <c r="C64" s="33">
        <v>0.55035000000000001</v>
      </c>
      <c r="D64" s="33"/>
      <c r="E64" s="33"/>
      <c r="F64" s="33"/>
      <c r="G64" s="33"/>
      <c r="H64" s="33"/>
      <c r="I64" s="33"/>
      <c r="J64" s="26"/>
      <c r="K64" s="26"/>
      <c r="L64" s="27"/>
      <c r="M64" s="27"/>
      <c r="N64" s="19"/>
      <c r="O64" s="19"/>
      <c r="P64" s="18"/>
      <c r="Q64" s="18"/>
      <c r="R64" s="28"/>
      <c r="S64" s="28"/>
      <c r="T64" s="18"/>
      <c r="U64" s="18"/>
      <c r="V64" s="5"/>
    </row>
    <row r="65" spans="1:22">
      <c r="A65" s="30">
        <f t="shared" si="0"/>
        <v>22.399999999999984</v>
      </c>
      <c r="B65" s="33"/>
      <c r="C65" s="33">
        <v>0.78847</v>
      </c>
      <c r="D65" s="33"/>
      <c r="E65" s="33"/>
      <c r="F65" s="33"/>
      <c r="G65" s="33"/>
      <c r="H65" s="33"/>
      <c r="I65" s="33"/>
      <c r="J65" s="26"/>
      <c r="K65" s="26"/>
      <c r="L65" s="27"/>
      <c r="M65" s="27"/>
      <c r="N65" s="19"/>
      <c r="O65" s="19"/>
      <c r="P65" s="18"/>
      <c r="Q65" s="18"/>
      <c r="R65" s="28"/>
      <c r="S65" s="28"/>
      <c r="T65" s="18"/>
      <c r="U65" s="18"/>
      <c r="V65" s="5"/>
    </row>
    <row r="66" spans="1:22">
      <c r="A66" s="30">
        <f t="shared" si="0"/>
        <v>22.599999999999984</v>
      </c>
      <c r="B66" s="33"/>
      <c r="C66" s="33">
        <v>0.95670999999999995</v>
      </c>
      <c r="D66" s="33"/>
      <c r="E66" s="33"/>
      <c r="F66" s="33"/>
      <c r="G66" s="33"/>
      <c r="H66" s="33"/>
      <c r="I66" s="33"/>
      <c r="J66" s="26"/>
      <c r="K66" s="26"/>
      <c r="L66" s="27"/>
      <c r="M66" s="27"/>
      <c r="N66" s="19"/>
      <c r="O66" s="19"/>
      <c r="P66" s="18"/>
      <c r="Q66" s="18"/>
      <c r="R66" s="28"/>
      <c r="S66" s="28"/>
      <c r="T66" s="18"/>
      <c r="U66" s="18"/>
      <c r="V66" s="5"/>
    </row>
    <row r="67" spans="1:22">
      <c r="A67" s="30">
        <f t="shared" si="0"/>
        <v>22.799999999999983</v>
      </c>
      <c r="B67" s="33"/>
      <c r="C67" s="33">
        <v>0.99365000000000003</v>
      </c>
      <c r="D67" s="33"/>
      <c r="E67" s="33"/>
      <c r="F67" s="33"/>
      <c r="G67" s="33"/>
      <c r="H67" s="33"/>
      <c r="I67" s="33"/>
      <c r="J67" s="26"/>
      <c r="K67" s="26"/>
      <c r="L67" s="27"/>
      <c r="M67" s="27"/>
      <c r="N67" s="19"/>
      <c r="O67" s="19"/>
      <c r="P67" s="18"/>
      <c r="Q67" s="18"/>
      <c r="R67" s="28"/>
      <c r="S67" s="28"/>
      <c r="T67" s="18"/>
      <c r="U67" s="18"/>
      <c r="V67" s="5"/>
    </row>
    <row r="68" spans="1:22">
      <c r="A68" s="30">
        <f t="shared" si="0"/>
        <v>22.999999999999982</v>
      </c>
      <c r="B68" s="33"/>
      <c r="C68" s="33">
        <v>0.99953000000000003</v>
      </c>
      <c r="D68" s="33"/>
      <c r="E68" s="33"/>
      <c r="F68" s="33"/>
      <c r="G68" s="33"/>
      <c r="H68" s="33"/>
      <c r="I68" s="33"/>
      <c r="J68" s="26"/>
      <c r="K68" s="26"/>
      <c r="L68" s="27"/>
      <c r="M68" s="27"/>
      <c r="N68" s="19"/>
      <c r="O68" s="19"/>
      <c r="P68" s="18"/>
      <c r="Q68" s="18"/>
      <c r="R68" s="28"/>
      <c r="S68" s="28"/>
      <c r="T68" s="18"/>
      <c r="U68" s="18"/>
      <c r="V68" s="5"/>
    </row>
    <row r="69" spans="1:22">
      <c r="A69" s="30">
        <f t="shared" si="0"/>
        <v>23.199999999999982</v>
      </c>
      <c r="B69" s="33"/>
      <c r="C69" s="33">
        <v>0.99975999999999998</v>
      </c>
      <c r="D69" s="33"/>
      <c r="E69" s="33"/>
      <c r="F69" s="33"/>
      <c r="G69" s="33"/>
      <c r="H69" s="33"/>
      <c r="I69" s="33"/>
      <c r="J69" s="26"/>
      <c r="K69" s="26"/>
      <c r="L69" s="27"/>
      <c r="M69" s="27"/>
      <c r="N69" s="19"/>
      <c r="O69" s="19"/>
      <c r="P69" s="18"/>
      <c r="Q69" s="18"/>
      <c r="R69" s="28"/>
      <c r="S69" s="28"/>
      <c r="T69" s="18"/>
      <c r="U69" s="18"/>
      <c r="V69" s="5"/>
    </row>
    <row r="70" spans="1:22">
      <c r="A70" s="30">
        <f t="shared" si="0"/>
        <v>23.399999999999981</v>
      </c>
      <c r="B70" s="33"/>
      <c r="C70" s="33">
        <v>0.99975999999999998</v>
      </c>
      <c r="D70" s="33"/>
      <c r="E70" s="33"/>
      <c r="F70" s="33"/>
      <c r="G70" s="33"/>
      <c r="H70" s="33"/>
      <c r="I70" s="33"/>
      <c r="J70" s="26"/>
      <c r="K70" s="26"/>
      <c r="L70" s="27"/>
      <c r="M70" s="27"/>
      <c r="N70" s="19"/>
      <c r="O70" s="19"/>
      <c r="P70" s="18"/>
      <c r="Q70" s="18"/>
      <c r="R70" s="28"/>
      <c r="S70" s="28"/>
      <c r="T70" s="18"/>
      <c r="U70" s="18"/>
      <c r="V70" s="5"/>
    </row>
    <row r="71" spans="1:22">
      <c r="A71" s="30">
        <f t="shared" si="0"/>
        <v>23.59999999999998</v>
      </c>
      <c r="B71" s="33"/>
      <c r="C71" s="33">
        <v>1</v>
      </c>
      <c r="D71" s="33"/>
      <c r="E71" s="33"/>
      <c r="F71" s="33"/>
      <c r="G71" s="33"/>
      <c r="H71" s="33"/>
      <c r="I71" s="33"/>
      <c r="J71" s="26"/>
      <c r="K71" s="26"/>
      <c r="L71" s="27"/>
      <c r="M71" s="27"/>
      <c r="N71" s="19"/>
      <c r="O71" s="19"/>
      <c r="P71" s="18"/>
      <c r="Q71" s="18"/>
      <c r="R71" s="28"/>
      <c r="S71" s="28"/>
      <c r="T71" s="18"/>
      <c r="U71" s="18"/>
      <c r="V71" s="5"/>
    </row>
    <row r="72" spans="1:22">
      <c r="A72" s="30">
        <f t="shared" si="0"/>
        <v>23.799999999999979</v>
      </c>
      <c r="B72" s="33"/>
      <c r="C72" s="33">
        <v>1</v>
      </c>
      <c r="D72" s="33"/>
      <c r="E72" s="33"/>
      <c r="F72" s="33"/>
      <c r="G72" s="33"/>
      <c r="H72" s="33"/>
      <c r="I72" s="33"/>
      <c r="J72" s="26"/>
      <c r="K72" s="26"/>
      <c r="L72" s="27"/>
      <c r="M72" s="27"/>
      <c r="N72" s="19"/>
      <c r="O72" s="19"/>
      <c r="P72" s="18"/>
      <c r="Q72" s="18"/>
      <c r="R72" s="28"/>
      <c r="S72" s="28"/>
      <c r="T72" s="18"/>
      <c r="U72" s="18"/>
      <c r="V72" s="5"/>
    </row>
    <row r="73" spans="1:22">
      <c r="A73" s="30">
        <f t="shared" si="0"/>
        <v>23.999999999999979</v>
      </c>
      <c r="B73" s="33"/>
      <c r="C73" s="33">
        <v>1</v>
      </c>
      <c r="D73" s="33"/>
      <c r="E73" s="33"/>
      <c r="F73" s="33"/>
      <c r="G73" s="33"/>
      <c r="H73" s="33"/>
      <c r="I73" s="33"/>
      <c r="J73" s="26"/>
      <c r="K73" s="26"/>
      <c r="L73" s="27"/>
      <c r="M73" s="27"/>
      <c r="N73" s="19"/>
      <c r="O73" s="19"/>
      <c r="P73" s="18"/>
      <c r="Q73" s="18"/>
      <c r="R73" s="28"/>
      <c r="S73" s="28"/>
      <c r="T73" s="18"/>
      <c r="U73" s="18"/>
      <c r="V73" s="5"/>
    </row>
    <row r="74" spans="1:22">
      <c r="A74" s="30">
        <f t="shared" si="0"/>
        <v>24.199999999999978</v>
      </c>
      <c r="B74" s="33"/>
      <c r="C74" s="33"/>
      <c r="D74" s="33"/>
      <c r="E74" s="33"/>
      <c r="F74" s="33"/>
      <c r="G74" s="33"/>
      <c r="H74" s="33"/>
      <c r="I74" s="33"/>
      <c r="J74" s="26"/>
      <c r="K74" s="26"/>
      <c r="L74" s="27"/>
      <c r="M74" s="27"/>
      <c r="N74" s="19"/>
      <c r="O74" s="19"/>
      <c r="P74" s="18"/>
      <c r="Q74" s="18"/>
      <c r="R74" s="28"/>
      <c r="S74" s="28"/>
      <c r="T74" s="18"/>
      <c r="U74" s="18"/>
      <c r="V74" s="5"/>
    </row>
    <row r="75" spans="1:22">
      <c r="A75" s="30">
        <f t="shared" si="0"/>
        <v>24.399999999999977</v>
      </c>
      <c r="B75" s="33"/>
      <c r="C75" s="33"/>
      <c r="D75" s="33"/>
      <c r="E75" s="33"/>
      <c r="F75" s="33"/>
      <c r="G75" s="33"/>
      <c r="H75" s="33"/>
      <c r="I75" s="33"/>
      <c r="J75" s="26"/>
      <c r="K75" s="26"/>
      <c r="L75" s="27"/>
      <c r="M75" s="27"/>
      <c r="N75" s="19"/>
      <c r="O75" s="19"/>
      <c r="P75" s="18"/>
      <c r="Q75" s="18"/>
      <c r="R75" s="28"/>
      <c r="S75" s="28"/>
      <c r="T75" s="18"/>
      <c r="U75" s="18"/>
      <c r="V75" s="5"/>
    </row>
    <row r="76" spans="1:22">
      <c r="A76" s="30">
        <f t="shared" si="0"/>
        <v>24.599999999999977</v>
      </c>
      <c r="B76" s="33"/>
      <c r="C76" s="33"/>
      <c r="D76" s="33"/>
      <c r="E76" s="33"/>
      <c r="F76" s="33"/>
      <c r="G76" s="33"/>
      <c r="H76" s="33"/>
      <c r="I76" s="33"/>
      <c r="J76" s="26"/>
      <c r="K76" s="26"/>
      <c r="L76" s="27"/>
      <c r="M76" s="27"/>
      <c r="N76" s="19"/>
      <c r="O76" s="19"/>
      <c r="P76" s="18"/>
      <c r="Q76" s="18"/>
      <c r="R76" s="28"/>
      <c r="S76" s="28"/>
      <c r="T76" s="18"/>
      <c r="U76" s="18"/>
      <c r="V76" s="5"/>
    </row>
    <row r="77" spans="1:22">
      <c r="A77" s="30">
        <f t="shared" si="0"/>
        <v>24.799999999999976</v>
      </c>
      <c r="B77" s="33"/>
      <c r="C77" s="33"/>
      <c r="D77" s="33"/>
      <c r="E77" s="33"/>
      <c r="F77" s="33"/>
      <c r="G77" s="33"/>
      <c r="H77" s="33"/>
      <c r="I77" s="33"/>
      <c r="J77" s="26"/>
      <c r="K77" s="26"/>
      <c r="L77" s="27"/>
      <c r="M77" s="27"/>
      <c r="N77" s="19"/>
      <c r="O77" s="19"/>
      <c r="P77" s="18"/>
      <c r="Q77" s="18"/>
      <c r="R77" s="28"/>
      <c r="S77" s="28"/>
      <c r="T77" s="18"/>
      <c r="U77" s="18"/>
      <c r="V77" s="5"/>
    </row>
    <row r="78" spans="1:22">
      <c r="A78" s="30">
        <f t="shared" si="0"/>
        <v>24.999999999999975</v>
      </c>
      <c r="B78" s="33"/>
      <c r="C78" s="33"/>
      <c r="D78" s="33"/>
      <c r="E78" s="33"/>
      <c r="F78" s="33"/>
      <c r="G78" s="33"/>
      <c r="H78" s="33"/>
      <c r="I78" s="33"/>
      <c r="J78" s="26"/>
      <c r="K78" s="26"/>
      <c r="L78" s="27"/>
      <c r="M78" s="27"/>
      <c r="N78" s="19"/>
      <c r="O78" s="19"/>
      <c r="P78" s="18"/>
      <c r="Q78" s="18"/>
      <c r="R78" s="28"/>
      <c r="S78" s="28"/>
      <c r="T78" s="18"/>
      <c r="U78" s="18"/>
      <c r="V78" s="5"/>
    </row>
    <row r="79" spans="1:22">
      <c r="A79" s="30">
        <f t="shared" si="0"/>
        <v>25.199999999999974</v>
      </c>
      <c r="B79" s="33"/>
      <c r="C79" s="33"/>
      <c r="D79" s="33"/>
      <c r="E79" s="33"/>
      <c r="F79" s="33"/>
      <c r="G79" s="33"/>
      <c r="H79" s="33"/>
      <c r="I79" s="33"/>
      <c r="J79" s="26"/>
      <c r="K79" s="26"/>
      <c r="L79" s="27"/>
      <c r="M79" s="27"/>
      <c r="N79" s="19"/>
      <c r="O79" s="19"/>
      <c r="P79" s="18"/>
      <c r="Q79" s="18"/>
      <c r="R79" s="28"/>
      <c r="S79" s="28"/>
      <c r="T79" s="18"/>
      <c r="U79" s="18"/>
      <c r="V79" s="5"/>
    </row>
    <row r="80" spans="1:22">
      <c r="A80" s="30">
        <f t="shared" si="0"/>
        <v>25.399999999999974</v>
      </c>
      <c r="B80" s="33"/>
      <c r="C80" s="33"/>
      <c r="D80" s="33"/>
      <c r="E80" s="33"/>
      <c r="F80" s="33"/>
      <c r="G80" s="33"/>
      <c r="H80" s="33"/>
      <c r="I80" s="33"/>
      <c r="J80" s="26"/>
      <c r="K80" s="26"/>
      <c r="L80" s="27"/>
      <c r="M80" s="27"/>
      <c r="N80" s="19"/>
      <c r="O80" s="19"/>
      <c r="P80" s="18"/>
      <c r="Q80" s="18"/>
      <c r="R80" s="28"/>
      <c r="S80" s="28"/>
      <c r="T80" s="18"/>
      <c r="U80" s="18"/>
      <c r="V80" s="5"/>
    </row>
    <row r="81" spans="1:43">
      <c r="A81" s="30">
        <f t="shared" si="0"/>
        <v>25.599999999999973</v>
      </c>
      <c r="B81" s="33"/>
      <c r="C81" s="33"/>
      <c r="D81" s="33"/>
      <c r="E81" s="33"/>
      <c r="F81" s="33"/>
      <c r="G81" s="33"/>
      <c r="H81" s="33"/>
      <c r="I81" s="33"/>
      <c r="J81" s="26"/>
      <c r="K81" s="26"/>
      <c r="L81" s="27"/>
      <c r="M81" s="27"/>
      <c r="N81" s="19"/>
      <c r="O81" s="19"/>
      <c r="P81" s="18"/>
      <c r="Q81" s="18"/>
      <c r="R81" s="28"/>
      <c r="S81" s="28"/>
      <c r="T81" s="18"/>
      <c r="U81" s="18"/>
      <c r="V81" s="5"/>
    </row>
    <row r="82" spans="1:43">
      <c r="A82" s="30">
        <f t="shared" si="0"/>
        <v>25.799999999999972</v>
      </c>
      <c r="B82" s="33"/>
      <c r="C82" s="33"/>
      <c r="D82" s="33"/>
      <c r="E82" s="33"/>
      <c r="F82" s="33"/>
      <c r="G82" s="33"/>
      <c r="H82" s="33"/>
      <c r="I82" s="33"/>
      <c r="J82" s="26"/>
      <c r="K82" s="26"/>
      <c r="L82" s="27"/>
      <c r="M82" s="27"/>
      <c r="N82" s="19"/>
      <c r="O82" s="19"/>
      <c r="P82" s="18"/>
      <c r="Q82" s="18"/>
      <c r="R82" s="28"/>
      <c r="S82" s="28"/>
      <c r="T82" s="18"/>
      <c r="U82" s="18"/>
      <c r="V82" s="5"/>
    </row>
    <row r="83" spans="1:43">
      <c r="A83" s="30">
        <f t="shared" si="0"/>
        <v>25.999999999999972</v>
      </c>
      <c r="B83" s="33"/>
      <c r="C83" s="33"/>
      <c r="D83" s="33"/>
      <c r="E83" s="33"/>
      <c r="F83" s="33"/>
      <c r="G83" s="33"/>
      <c r="H83" s="33"/>
      <c r="I83" s="33"/>
      <c r="J83" s="26"/>
      <c r="K83" s="26"/>
      <c r="L83" s="27"/>
      <c r="M83" s="27"/>
      <c r="N83" s="19"/>
      <c r="O83" s="19"/>
      <c r="P83" s="18"/>
      <c r="Q83" s="18"/>
      <c r="R83" s="28"/>
      <c r="S83" s="28"/>
      <c r="T83" s="18"/>
      <c r="U83" s="18"/>
      <c r="V83" s="5"/>
    </row>
    <row r="84" spans="1:43">
      <c r="A84" s="30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18"/>
      <c r="M84" s="18"/>
      <c r="N84" s="33"/>
      <c r="O84" s="33"/>
      <c r="P84" s="18"/>
      <c r="Q84" s="18"/>
      <c r="R84" s="33"/>
      <c r="S84" s="33"/>
      <c r="T84" s="33"/>
      <c r="U84" s="33"/>
    </row>
    <row r="85" spans="1:43">
      <c r="A85" s="32" t="s">
        <v>42</v>
      </c>
      <c r="B85" s="22">
        <f>IF(OR(MIN(B$43:B$84)&gt;$B87,SUM(B$43:B$84)=0),"",(LOG10(($B87)/INDEX(B$43:B$84,MATCH($B87,B$43:B$84)))/LOG10(INDEX(B$43:B$84,MATCH($B87,B$43:B$84))/INDEX(B$43:B$84,1+MATCH($B87,B$43:B$84))))*(INDEX($A$43:$A$84,MATCH($B87,B$43:B$84))-INDEX($A$43:$A$84,1+MATCH($B87,B$43:B$84)))+INDEX($A$43:$A$84,MATCH($B87,B$43:B$84)))</f>
        <v>20.345768502803953</v>
      </c>
      <c r="C85" s="22">
        <f>IF(OR(MIN(C$43:C$84)&gt;$B87,SUM(C$43:C$84)=0),"",(LOG10(($B87)/INDEX(C$43:C$84,MATCH($B87,C$43:C$84)))/LOG10(INDEX(C$43:C$84,MATCH($B87,C$43:C$84))/INDEX(C$43:C$84,1+MATCH($B87,C$43:C$84))))*(INDEX($A$43:$A$84,MATCH($B87,C$43:C$84))-INDEX($A$43:$A$84,1+MATCH($B87,C$43:C$84)))+INDEX($A$43:$A$84,MATCH($B87,C$43:C$84)))</f>
        <v>22.477703905402098</v>
      </c>
      <c r="D85" s="22" t="str">
        <f t="shared" ref="D85:U85" si="1">IF(OR(MIN(D$43:D$84)&gt;$B87*$B$88,SUM(D$43:D$84)=0),"",(LOG10(($B87*$B$88)/INDEX(D$43:D$84,MATCH($B87*$B$88,D$43:D$84)))/LOG10(INDEX(D$43:D$84,MATCH($B87*$B$88,D$43:D$84))/INDEX(D$43:D$84,1+MATCH($B87*$B$88,D$43:D$84))))*(INDEX($A$43:$A$84,MATCH($B87*$B$88,D$43:D$84))-INDEX($A$43:$A$84,1+MATCH($B87*$B$88,D$43:D$84)))+INDEX($A$43:$A$84,MATCH($B87*$B$88,D$43:D$84)))</f>
        <v/>
      </c>
      <c r="E85" s="22" t="str">
        <f t="shared" si="1"/>
        <v/>
      </c>
      <c r="F85" s="22" t="str">
        <f t="shared" si="1"/>
        <v/>
      </c>
      <c r="G85" s="22" t="str">
        <f t="shared" si="1"/>
        <v/>
      </c>
      <c r="H85" s="22" t="str">
        <f t="shared" si="1"/>
        <v/>
      </c>
      <c r="I85" s="22" t="str">
        <f t="shared" si="1"/>
        <v/>
      </c>
      <c r="J85" s="22" t="str">
        <f t="shared" si="1"/>
        <v/>
      </c>
      <c r="K85" s="22" t="str">
        <f t="shared" si="1"/>
        <v/>
      </c>
      <c r="L85" s="22" t="str">
        <f t="shared" si="1"/>
        <v/>
      </c>
      <c r="M85" s="22" t="str">
        <f t="shared" si="1"/>
        <v/>
      </c>
      <c r="N85" s="22" t="str">
        <f t="shared" si="1"/>
        <v/>
      </c>
      <c r="O85" s="22" t="str">
        <f t="shared" si="1"/>
        <v/>
      </c>
      <c r="P85" s="22" t="str">
        <f t="shared" si="1"/>
        <v/>
      </c>
      <c r="Q85" s="22" t="str">
        <f t="shared" si="1"/>
        <v/>
      </c>
      <c r="R85" s="22" t="str">
        <f t="shared" si="1"/>
        <v/>
      </c>
      <c r="S85" s="22" t="str">
        <f t="shared" si="1"/>
        <v/>
      </c>
      <c r="T85" s="22" t="str">
        <f t="shared" si="1"/>
        <v/>
      </c>
      <c r="U85" s="22" t="str">
        <f t="shared" si="1"/>
        <v/>
      </c>
      <c r="W85" s="3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</row>
    <row r="86" spans="1:43">
      <c r="A86" s="3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43">
      <c r="A87" s="24" t="s">
        <v>3</v>
      </c>
      <c r="B87" s="16">
        <v>0.85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43">
      <c r="A88" s="15"/>
      <c r="B88" s="37"/>
      <c r="C88" s="36"/>
      <c r="D88" s="31"/>
      <c r="E88" s="31"/>
      <c r="F88" s="31"/>
      <c r="G88" s="31"/>
      <c r="H88" s="31"/>
      <c r="I88" s="31"/>
      <c r="R88" s="29"/>
      <c r="S88" s="29"/>
    </row>
    <row r="89" spans="1:43">
      <c r="D89" s="31"/>
      <c r="E89" s="31"/>
      <c r="F89" s="31"/>
      <c r="G89" s="31"/>
      <c r="H89" s="31"/>
      <c r="I89" s="31"/>
    </row>
    <row r="90" spans="1:43" ht="54" customHeight="1">
      <c r="D90" s="31"/>
      <c r="E90" s="31"/>
      <c r="F90" s="31"/>
      <c r="G90" s="31"/>
      <c r="H90" s="31"/>
      <c r="I90" s="31"/>
    </row>
    <row r="91" spans="1:43">
      <c r="D91" s="31"/>
      <c r="E91" s="31"/>
      <c r="F91" s="31"/>
      <c r="G91" s="31"/>
      <c r="H91" s="31"/>
      <c r="I91" s="31"/>
    </row>
    <row r="92" spans="1:43">
      <c r="D92" s="31"/>
      <c r="E92" s="31"/>
      <c r="F92" s="31"/>
      <c r="G92" s="31"/>
      <c r="H92" s="31"/>
      <c r="I92" s="31"/>
    </row>
    <row r="93" spans="1:43">
      <c r="D93" s="31"/>
      <c r="E93" s="31"/>
      <c r="F93" s="31"/>
      <c r="G93" s="31"/>
      <c r="H93" s="31"/>
      <c r="I93" s="31"/>
    </row>
    <row r="94" spans="1:43">
      <c r="D94" s="31"/>
      <c r="E94" s="31"/>
      <c r="F94" s="31"/>
      <c r="G94" s="31"/>
      <c r="H94" s="31"/>
      <c r="I94" s="31"/>
    </row>
    <row r="95" spans="1:43">
      <c r="D95" s="31"/>
      <c r="E95" s="31"/>
      <c r="F95" s="31"/>
      <c r="G95" s="31"/>
      <c r="H95" s="31"/>
      <c r="I95" s="31"/>
    </row>
    <row r="96" spans="1:43">
      <c r="D96" s="31"/>
      <c r="E96" s="31"/>
      <c r="F96" s="31"/>
      <c r="G96" s="31"/>
      <c r="H96" s="31"/>
      <c r="I96" s="31"/>
    </row>
    <row r="97" spans="4:9">
      <c r="D97" s="31"/>
      <c r="E97" s="31"/>
      <c r="F97" s="31"/>
      <c r="G97" s="31"/>
      <c r="H97" s="31"/>
      <c r="I97" s="31"/>
    </row>
    <row r="98" spans="4:9">
      <c r="D98" s="31"/>
      <c r="E98" s="31"/>
      <c r="F98" s="31"/>
      <c r="G98" s="31"/>
      <c r="H98" s="31"/>
      <c r="I98" s="31"/>
    </row>
    <row r="99" spans="4:9">
      <c r="D99" s="31"/>
      <c r="E99" s="31"/>
      <c r="F99" s="31"/>
      <c r="G99" s="31"/>
      <c r="H99" s="31"/>
      <c r="I99" s="31"/>
    </row>
    <row r="100" spans="4:9">
      <c r="D100" s="31"/>
      <c r="E100" s="31"/>
      <c r="F100" s="31"/>
      <c r="G100" s="31"/>
      <c r="H100" s="31"/>
      <c r="I100" s="31"/>
    </row>
    <row r="101" spans="4:9">
      <c r="D101" s="31"/>
      <c r="E101" s="31"/>
      <c r="F101" s="31"/>
      <c r="G101" s="31"/>
      <c r="H101" s="31"/>
      <c r="I101" s="31"/>
    </row>
    <row r="102" spans="4:9">
      <c r="D102" s="31"/>
      <c r="E102" s="31"/>
      <c r="F102" s="31"/>
      <c r="G102" s="31"/>
      <c r="H102" s="31"/>
      <c r="I102" s="31"/>
    </row>
    <row r="103" spans="4:9">
      <c r="D103" s="31"/>
      <c r="E103" s="31"/>
      <c r="F103" s="31"/>
      <c r="G103" s="31"/>
      <c r="H103" s="31"/>
      <c r="I103" s="31"/>
    </row>
    <row r="104" spans="4:9">
      <c r="D104" s="31"/>
      <c r="E104" s="31"/>
      <c r="F104" s="31"/>
      <c r="G104" s="31"/>
      <c r="H104" s="31"/>
      <c r="I104" s="31"/>
    </row>
    <row r="105" spans="4:9">
      <c r="D105" s="31"/>
      <c r="E105" s="31"/>
      <c r="F105" s="31"/>
      <c r="G105" s="31"/>
      <c r="H105" s="31"/>
      <c r="I105" s="31"/>
    </row>
    <row r="106" spans="4:9">
      <c r="D106" s="31"/>
      <c r="E106" s="31"/>
      <c r="F106" s="31"/>
      <c r="G106" s="31"/>
      <c r="H106" s="31"/>
      <c r="I106" s="31"/>
    </row>
    <row r="107" spans="4:9">
      <c r="D107" s="31"/>
      <c r="E107" s="31"/>
      <c r="F107" s="31"/>
      <c r="G107" s="31"/>
      <c r="H107" s="31"/>
      <c r="I107" s="31"/>
    </row>
    <row r="108" spans="4:9">
      <c r="D108" s="31"/>
      <c r="E108" s="31"/>
      <c r="F108" s="31"/>
      <c r="G108" s="31"/>
      <c r="H108" s="31"/>
      <c r="I108" s="31"/>
    </row>
    <row r="109" spans="4:9">
      <c r="D109" s="31"/>
      <c r="E109" s="31"/>
      <c r="F109" s="31"/>
      <c r="G109" s="31"/>
      <c r="H109" s="31"/>
      <c r="I109" s="31"/>
    </row>
    <row r="110" spans="4:9">
      <c r="D110" s="31"/>
      <c r="E110" s="31"/>
      <c r="F110" s="31"/>
      <c r="G110" s="31"/>
      <c r="H110" s="31"/>
      <c r="I110" s="31"/>
    </row>
    <row r="111" spans="4:9">
      <c r="D111" s="31"/>
      <c r="E111" s="31"/>
      <c r="F111" s="31"/>
      <c r="G111" s="31"/>
      <c r="H111" s="31"/>
      <c r="I111" s="31"/>
    </row>
    <row r="112" spans="4:9">
      <c r="D112" s="31"/>
      <c r="E112" s="31"/>
      <c r="F112" s="31"/>
      <c r="G112" s="31"/>
      <c r="H112" s="31"/>
      <c r="I112" s="31"/>
    </row>
    <row r="113" spans="4:9">
      <c r="D113" s="31"/>
      <c r="E113" s="31"/>
      <c r="F113" s="31"/>
      <c r="G113" s="31"/>
      <c r="H113" s="31"/>
      <c r="I113" s="31"/>
    </row>
    <row r="114" spans="4:9">
      <c r="D114" s="31"/>
      <c r="E114" s="31"/>
      <c r="F114" s="31"/>
      <c r="G114" s="31"/>
      <c r="H114" s="31"/>
      <c r="I114" s="31"/>
    </row>
    <row r="115" spans="4:9">
      <c r="D115" s="31"/>
      <c r="E115" s="31"/>
      <c r="F115" s="31"/>
      <c r="G115" s="31"/>
      <c r="H115" s="31"/>
      <c r="I115" s="31"/>
    </row>
    <row r="116" spans="4:9">
      <c r="D116" s="31"/>
      <c r="E116" s="31"/>
      <c r="F116" s="31"/>
      <c r="G116" s="31"/>
      <c r="H116" s="31"/>
      <c r="I116" s="31"/>
    </row>
    <row r="117" spans="4:9">
      <c r="D117" s="31"/>
      <c r="E117" s="31"/>
      <c r="F117" s="31"/>
      <c r="G117" s="31"/>
      <c r="H117" s="31"/>
      <c r="I117" s="31"/>
    </row>
    <row r="118" spans="4:9">
      <c r="D118" s="31"/>
      <c r="E118" s="31"/>
      <c r="F118" s="31"/>
      <c r="G118" s="31"/>
      <c r="H118" s="31"/>
      <c r="I118" s="31"/>
    </row>
    <row r="119" spans="4:9">
      <c r="D119" s="31"/>
      <c r="E119" s="31"/>
      <c r="F119" s="31"/>
      <c r="G119" s="31"/>
      <c r="H119" s="31"/>
      <c r="I119" s="31"/>
    </row>
    <row r="120" spans="4:9">
      <c r="D120" s="31"/>
      <c r="E120" s="31"/>
      <c r="F120" s="31"/>
      <c r="G120" s="31"/>
      <c r="H120" s="31"/>
      <c r="I120" s="31"/>
    </row>
    <row r="121" spans="4:9">
      <c r="D121" s="31"/>
      <c r="E121" s="31"/>
      <c r="F121" s="31"/>
      <c r="G121" s="31"/>
      <c r="H121" s="31"/>
      <c r="I121" s="31"/>
    </row>
    <row r="122" spans="4:9">
      <c r="D122" s="31"/>
      <c r="E122" s="31"/>
      <c r="F122" s="31"/>
      <c r="G122" s="31"/>
      <c r="H122" s="31"/>
      <c r="I122" s="31"/>
    </row>
    <row r="123" spans="4:9">
      <c r="D123" s="31"/>
      <c r="E123" s="31"/>
      <c r="F123" s="31"/>
      <c r="G123" s="31"/>
      <c r="H123" s="31"/>
      <c r="I123" s="31"/>
    </row>
    <row r="124" spans="4:9">
      <c r="D124" s="31"/>
      <c r="E124" s="31"/>
      <c r="F124" s="31"/>
      <c r="G124" s="31"/>
      <c r="H124" s="31"/>
      <c r="I124" s="31"/>
    </row>
    <row r="125" spans="4:9">
      <c r="D125" s="31"/>
      <c r="E125" s="31"/>
      <c r="F125" s="31"/>
      <c r="G125" s="31"/>
      <c r="H125" s="31"/>
      <c r="I125" s="31"/>
    </row>
    <row r="126" spans="4:9">
      <c r="D126" s="31"/>
      <c r="E126" s="31"/>
      <c r="F126" s="31"/>
      <c r="G126" s="31"/>
      <c r="H126" s="31"/>
      <c r="I126" s="31"/>
    </row>
    <row r="127" spans="4:9">
      <c r="D127" s="31"/>
      <c r="E127" s="31"/>
      <c r="F127" s="31"/>
      <c r="G127" s="31"/>
      <c r="H127" s="31"/>
      <c r="I127" s="31"/>
    </row>
    <row r="128" spans="4:9">
      <c r="D128" s="31"/>
      <c r="E128" s="31"/>
      <c r="F128" s="31"/>
      <c r="G128" s="31"/>
      <c r="H128" s="31"/>
      <c r="I128" s="31"/>
    </row>
    <row r="129" spans="2:21">
      <c r="D129" s="31"/>
      <c r="E129" s="31"/>
      <c r="F129" s="31"/>
      <c r="G129" s="31"/>
      <c r="H129" s="31"/>
      <c r="I129" s="31"/>
    </row>
    <row r="130" spans="2:21">
      <c r="D130" s="31"/>
      <c r="E130" s="31"/>
      <c r="F130" s="31"/>
      <c r="G130" s="31"/>
      <c r="H130" s="31"/>
      <c r="I130" s="31"/>
    </row>
    <row r="131" spans="2:21">
      <c r="D131" s="31"/>
      <c r="E131" s="31"/>
      <c r="F131" s="31"/>
      <c r="G131" s="31"/>
      <c r="H131" s="31"/>
      <c r="I131" s="31"/>
    </row>
    <row r="132" spans="2:21">
      <c r="D132" s="31"/>
      <c r="E132" s="31"/>
      <c r="F132" s="31"/>
      <c r="G132" s="31"/>
      <c r="H132" s="31"/>
      <c r="I132" s="31"/>
    </row>
    <row r="133" spans="2:21">
      <c r="D133" s="12"/>
      <c r="E133" s="12"/>
      <c r="F133" s="12"/>
      <c r="G133" s="12"/>
      <c r="H133" s="12"/>
      <c r="I133" s="12"/>
      <c r="J133" s="10"/>
      <c r="K133" s="10"/>
      <c r="N133" s="11"/>
      <c r="O133" s="11"/>
    </row>
    <row r="134" spans="2:21">
      <c r="D134" s="12"/>
      <c r="E134" s="12"/>
      <c r="F134" s="12"/>
      <c r="G134" s="12"/>
      <c r="H134" s="12"/>
      <c r="I134" s="12"/>
      <c r="J134" s="10"/>
      <c r="K134" s="10"/>
      <c r="N134" s="11"/>
      <c r="O134" s="11"/>
    </row>
    <row r="135" spans="2:21">
      <c r="D135" s="12"/>
      <c r="E135" s="12"/>
      <c r="F135" s="12"/>
      <c r="G135" s="12"/>
      <c r="H135" s="12"/>
      <c r="I135" s="12"/>
      <c r="J135" s="10"/>
      <c r="K135" s="10"/>
      <c r="N135" s="11"/>
      <c r="O135" s="11"/>
    </row>
    <row r="136" spans="2:21">
      <c r="D136" s="12"/>
      <c r="E136" s="12"/>
      <c r="F136" s="12"/>
      <c r="G136" s="12"/>
      <c r="H136" s="12"/>
      <c r="I136" s="12"/>
      <c r="J136" s="10"/>
      <c r="K136" s="10"/>
      <c r="N136" s="11"/>
      <c r="O136" s="11"/>
    </row>
    <row r="137" spans="2:21">
      <c r="D137" s="12"/>
      <c r="E137" s="12"/>
      <c r="F137" s="12"/>
      <c r="G137" s="12"/>
      <c r="H137" s="12"/>
      <c r="I137" s="12"/>
      <c r="J137" s="10"/>
      <c r="K137" s="10"/>
      <c r="N137" s="11"/>
      <c r="O137" s="11"/>
    </row>
    <row r="138" spans="2:21">
      <c r="D138" s="12"/>
      <c r="E138" s="12"/>
      <c r="F138" s="12"/>
      <c r="G138" s="12"/>
      <c r="H138" s="12"/>
      <c r="I138" s="12"/>
      <c r="J138" s="10"/>
      <c r="K138" s="10"/>
      <c r="N138" s="11"/>
      <c r="O138" s="11"/>
    </row>
    <row r="139" spans="2:21">
      <c r="D139" s="12"/>
      <c r="E139" s="12"/>
      <c r="F139" s="12"/>
      <c r="G139" s="12"/>
      <c r="H139" s="12"/>
      <c r="I139" s="12"/>
      <c r="N139" s="13"/>
      <c r="O139" s="13"/>
    </row>
    <row r="140" spans="2:21">
      <c r="B140" s="14"/>
      <c r="C140" s="14"/>
      <c r="D140" s="12"/>
      <c r="E140" s="12"/>
      <c r="F140" s="12"/>
      <c r="G140" s="12"/>
      <c r="H140" s="12"/>
      <c r="I140" s="12"/>
      <c r="L140" s="14"/>
      <c r="M140" s="14"/>
      <c r="R140" s="14"/>
      <c r="S140" s="14"/>
      <c r="T140" s="14"/>
      <c r="U140" s="14"/>
    </row>
  </sheetData>
  <mergeCells count="11">
    <mergeCell ref="T41:U41"/>
    <mergeCell ref="A40:U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</mergeCells>
  <phoneticPr fontId="10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0"/>
  <sheetViews>
    <sheetView topLeftCell="A28" zoomScale="70" zoomScaleNormal="70" workbookViewId="0">
      <selection activeCell="B53" sqref="B53:C78"/>
    </sheetView>
  </sheetViews>
  <sheetFormatPr defaultColWidth="9.140625" defaultRowHeight="12.75"/>
  <cols>
    <col min="1" max="1" width="21.42578125" style="31" customWidth="1"/>
    <col min="2" max="3" width="9.7109375" style="31" customWidth="1"/>
    <col min="4" max="7" width="9.7109375" style="5" customWidth="1"/>
    <col min="8" max="9" width="11" style="5" bestFit="1" customWidth="1"/>
    <col min="10" max="21" width="9.7109375" style="31" customWidth="1"/>
    <col min="22" max="22" width="8.7109375" style="31" customWidth="1"/>
    <col min="23" max="23" width="23.7109375" style="31" customWidth="1"/>
    <col min="24" max="42" width="8.7109375" style="31" customWidth="1"/>
    <col min="43" max="16384" width="9.140625" style="31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0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0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0"/>
      <c r="T3" s="4"/>
      <c r="AU3" s="30"/>
      <c r="AV3" s="30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0"/>
      <c r="T4" s="4"/>
      <c r="AU4" s="30"/>
      <c r="AV4" s="30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0"/>
      <c r="T5" s="4"/>
      <c r="AU5" s="30"/>
      <c r="AV5" s="30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0"/>
      <c r="T6" s="4"/>
      <c r="AU6" s="30"/>
      <c r="AV6" s="30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0"/>
      <c r="AU7" s="30"/>
      <c r="AV7" s="30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0"/>
      <c r="AU8" s="30"/>
      <c r="AV8" s="30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0"/>
      <c r="AU9" s="30"/>
      <c r="AV9" s="30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0"/>
      <c r="AU10" s="30"/>
      <c r="AV10" s="30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0"/>
      <c r="AU11" s="30"/>
      <c r="AV11" s="30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0"/>
      <c r="AU12" s="30"/>
      <c r="AV12" s="30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0"/>
      <c r="AU13" s="30"/>
      <c r="AV13" s="30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0"/>
      <c r="AU14" s="30"/>
      <c r="AV14" s="30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0"/>
      <c r="AU15" s="30"/>
      <c r="AV15" s="30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0"/>
      <c r="AU16" s="30"/>
      <c r="AV16" s="30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0"/>
      <c r="AU17" s="30"/>
      <c r="AV17" s="30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P18" s="30"/>
      <c r="AU18" s="30"/>
      <c r="AV18" s="30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P19" s="30"/>
      <c r="AU19" s="30"/>
      <c r="AV19" s="30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P20" s="30"/>
      <c r="AU20" s="30"/>
      <c r="AV20" s="30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P21" s="30"/>
      <c r="AU21" s="30"/>
      <c r="AV21" s="30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P22" s="30"/>
      <c r="AU22" s="30"/>
      <c r="AV22" s="30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P23" s="30"/>
      <c r="AU23" s="30"/>
      <c r="AV23" s="30"/>
    </row>
    <row r="24" spans="1:48">
      <c r="A24" s="7"/>
      <c r="D24" s="8"/>
      <c r="E24" s="8"/>
      <c r="F24" s="8"/>
      <c r="G24" s="8"/>
      <c r="H24" s="8"/>
      <c r="I24" s="8"/>
      <c r="J24" s="9"/>
      <c r="K24" s="9"/>
      <c r="AP24" s="30"/>
      <c r="AU24" s="30"/>
      <c r="AV24" s="30"/>
    </row>
    <row r="25" spans="1:48">
      <c r="A25" s="7"/>
      <c r="D25" s="8"/>
      <c r="E25" s="8"/>
      <c r="F25" s="8"/>
      <c r="G25" s="8"/>
      <c r="H25" s="8"/>
      <c r="I25" s="8"/>
      <c r="J25" s="9"/>
      <c r="K25" s="9"/>
      <c r="AP25" s="30"/>
      <c r="AU25" s="30"/>
      <c r="AV25" s="30"/>
    </row>
    <row r="26" spans="1:48">
      <c r="A26" s="7"/>
      <c r="D26" s="8"/>
      <c r="E26" s="8"/>
      <c r="F26" s="8"/>
      <c r="G26" s="8"/>
      <c r="H26" s="8"/>
      <c r="I26" s="8"/>
      <c r="J26" s="9"/>
      <c r="K26" s="9"/>
      <c r="AP26" s="30"/>
      <c r="AU26" s="30"/>
      <c r="AV26" s="30"/>
    </row>
    <row r="27" spans="1:48">
      <c r="A27" s="7"/>
      <c r="D27" s="8"/>
      <c r="E27" s="8"/>
      <c r="F27" s="8"/>
      <c r="G27" s="8"/>
      <c r="H27" s="8"/>
      <c r="I27" s="8"/>
      <c r="J27" s="9"/>
      <c r="K27" s="9"/>
      <c r="AP27" s="30"/>
      <c r="AU27" s="30"/>
      <c r="AV27" s="30"/>
    </row>
    <row r="28" spans="1:48">
      <c r="A28" s="7"/>
      <c r="D28" s="8"/>
      <c r="E28" s="8"/>
      <c r="F28" s="8"/>
      <c r="G28" s="8"/>
      <c r="H28" s="8"/>
      <c r="I28" s="8"/>
      <c r="J28" s="9"/>
      <c r="K28" s="9"/>
      <c r="AP28" s="30"/>
      <c r="AU28" s="30"/>
      <c r="AV28" s="30"/>
    </row>
    <row r="29" spans="1:48">
      <c r="A29" s="7"/>
      <c r="D29" s="8"/>
      <c r="E29" s="8"/>
      <c r="F29" s="8"/>
      <c r="G29" s="8"/>
      <c r="H29" s="8"/>
      <c r="I29" s="8"/>
      <c r="J29" s="9"/>
      <c r="K29" s="9"/>
      <c r="AP29" s="30"/>
      <c r="AU29" s="30"/>
      <c r="AV29" s="30"/>
    </row>
    <row r="30" spans="1:48">
      <c r="A30" s="7"/>
      <c r="D30" s="8"/>
      <c r="E30" s="8"/>
      <c r="F30" s="8"/>
      <c r="G30" s="8"/>
      <c r="H30" s="8"/>
      <c r="I30" s="8"/>
      <c r="J30" s="9"/>
      <c r="K30" s="9"/>
      <c r="AP30" s="30"/>
      <c r="AU30" s="30"/>
      <c r="AV30" s="30"/>
    </row>
    <row r="31" spans="1:48">
      <c r="A31" s="7"/>
      <c r="D31" s="8"/>
      <c r="E31" s="8"/>
      <c r="F31" s="8"/>
      <c r="G31" s="8"/>
      <c r="H31" s="8"/>
      <c r="I31" s="8"/>
      <c r="J31" s="9"/>
      <c r="K31" s="9"/>
      <c r="AU31" s="30"/>
      <c r="AV31" s="30"/>
    </row>
    <row r="32" spans="1:48">
      <c r="A32" s="7"/>
      <c r="D32" s="8"/>
      <c r="E32" s="8"/>
      <c r="F32" s="8"/>
      <c r="G32" s="8"/>
      <c r="H32" s="8"/>
      <c r="I32" s="8"/>
      <c r="J32" s="9"/>
      <c r="K32" s="9"/>
      <c r="AU32" s="30"/>
      <c r="AV32" s="30"/>
    </row>
    <row r="33" spans="1:48">
      <c r="A33" s="7"/>
      <c r="D33" s="8"/>
      <c r="E33" s="8"/>
      <c r="F33" s="8"/>
      <c r="G33" s="8"/>
      <c r="H33" s="8"/>
      <c r="I33" s="8"/>
      <c r="J33" s="9"/>
      <c r="K33" s="9"/>
      <c r="AU33" s="30"/>
      <c r="AV33" s="30"/>
    </row>
    <row r="34" spans="1:48">
      <c r="A34" s="7"/>
      <c r="D34" s="8"/>
      <c r="E34" s="8"/>
      <c r="F34" s="8"/>
      <c r="G34" s="8"/>
      <c r="H34" s="8"/>
      <c r="I34" s="8"/>
      <c r="J34" s="9"/>
      <c r="K34" s="9"/>
      <c r="AU34" s="30"/>
      <c r="AV34" s="30"/>
    </row>
    <row r="35" spans="1:48">
      <c r="A35" s="7"/>
      <c r="D35" s="8"/>
      <c r="E35" s="8"/>
      <c r="F35" s="8"/>
      <c r="G35" s="8"/>
      <c r="H35" s="8"/>
      <c r="I35" s="8"/>
      <c r="J35" s="9"/>
      <c r="K35" s="9"/>
      <c r="AU35" s="30"/>
      <c r="AV35" s="30"/>
    </row>
    <row r="36" spans="1:48">
      <c r="A36" s="7"/>
      <c r="D36" s="8"/>
      <c r="E36" s="8"/>
      <c r="F36" s="8"/>
      <c r="G36" s="8"/>
      <c r="H36" s="8"/>
      <c r="I36" s="8"/>
      <c r="J36" s="9"/>
      <c r="K36" s="9"/>
      <c r="AU36" s="30"/>
      <c r="AV36" s="30"/>
    </row>
    <row r="37" spans="1:48">
      <c r="A37" s="7"/>
      <c r="D37" s="8"/>
      <c r="E37" s="8"/>
      <c r="F37" s="8"/>
      <c r="G37" s="8"/>
      <c r="H37" s="8"/>
      <c r="I37" s="8"/>
      <c r="J37" s="9"/>
      <c r="K37" s="9"/>
    </row>
    <row r="38" spans="1:48">
      <c r="A38" s="7"/>
      <c r="D38" s="8"/>
      <c r="E38" s="8"/>
      <c r="F38" s="8"/>
      <c r="G38" s="8"/>
      <c r="H38" s="8"/>
      <c r="I38" s="8"/>
      <c r="J38" s="9"/>
      <c r="K38" s="9"/>
    </row>
    <row r="39" spans="1:48">
      <c r="A39" s="7"/>
      <c r="D39" s="8"/>
      <c r="E39" s="8"/>
      <c r="F39" s="8"/>
      <c r="G39" s="8"/>
      <c r="H39" s="8"/>
      <c r="I39" s="8"/>
      <c r="J39" s="9"/>
      <c r="K39" s="9"/>
    </row>
    <row r="40" spans="1:48" ht="26.25">
      <c r="A40" s="101" t="s">
        <v>43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48" s="2" customFormat="1" ht="57.75" customHeight="1">
      <c r="A41" s="1" t="s">
        <v>0</v>
      </c>
      <c r="B41" s="99" t="s">
        <v>1</v>
      </c>
      <c r="C41" s="100"/>
      <c r="D41" s="99" t="s">
        <v>36</v>
      </c>
      <c r="E41" s="100"/>
      <c r="F41" s="99" t="s">
        <v>37</v>
      </c>
      <c r="G41" s="100"/>
      <c r="H41" s="99" t="s">
        <v>38</v>
      </c>
      <c r="I41" s="100"/>
      <c r="J41" s="99" t="s">
        <v>39</v>
      </c>
      <c r="K41" s="100"/>
      <c r="L41" s="99" t="s">
        <v>4</v>
      </c>
      <c r="M41" s="100"/>
      <c r="N41" s="99" t="s">
        <v>5</v>
      </c>
      <c r="O41" s="100"/>
      <c r="P41" s="99" t="s">
        <v>6</v>
      </c>
      <c r="Q41" s="100"/>
      <c r="R41" s="99" t="s">
        <v>7</v>
      </c>
      <c r="S41" s="100"/>
      <c r="T41" s="99" t="s">
        <v>8</v>
      </c>
      <c r="U41" s="100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</row>
    <row r="42" spans="1:48" s="2" customFormat="1" ht="54" customHeight="1">
      <c r="A42" s="1"/>
      <c r="B42" s="20" t="s">
        <v>40</v>
      </c>
      <c r="C42" s="20" t="s">
        <v>41</v>
      </c>
      <c r="D42" s="20" t="s">
        <v>40</v>
      </c>
      <c r="E42" s="20" t="s">
        <v>41</v>
      </c>
      <c r="F42" s="20" t="s">
        <v>40</v>
      </c>
      <c r="G42" s="20" t="s">
        <v>41</v>
      </c>
      <c r="H42" s="20" t="s">
        <v>40</v>
      </c>
      <c r="I42" s="20" t="s">
        <v>41</v>
      </c>
      <c r="J42" s="20" t="s">
        <v>40</v>
      </c>
      <c r="K42" s="20" t="s">
        <v>41</v>
      </c>
      <c r="L42" s="20" t="s">
        <v>40</v>
      </c>
      <c r="M42" s="20" t="s">
        <v>41</v>
      </c>
      <c r="N42" s="20" t="s">
        <v>40</v>
      </c>
      <c r="O42" s="20" t="s">
        <v>41</v>
      </c>
      <c r="P42" s="20" t="s">
        <v>40</v>
      </c>
      <c r="Q42" s="20" t="s">
        <v>41</v>
      </c>
      <c r="R42" s="20" t="s">
        <v>40</v>
      </c>
      <c r="S42" s="20" t="s">
        <v>41</v>
      </c>
      <c r="T42" s="20" t="s">
        <v>40</v>
      </c>
      <c r="U42" s="20" t="s">
        <v>41</v>
      </c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</row>
    <row r="43" spans="1:48">
      <c r="A43" s="30">
        <v>23</v>
      </c>
      <c r="B43" s="33"/>
      <c r="C43" s="33"/>
      <c r="D43" s="33"/>
      <c r="E43" s="33"/>
      <c r="F43" s="33"/>
      <c r="G43" s="33"/>
      <c r="H43" s="33"/>
      <c r="I43" s="33"/>
      <c r="J43" s="26"/>
      <c r="K43" s="26"/>
      <c r="L43" s="27"/>
      <c r="M43" s="27"/>
      <c r="N43" s="33"/>
      <c r="O43" s="33"/>
      <c r="P43" s="18"/>
      <c r="Q43" s="18"/>
      <c r="R43" s="28"/>
      <c r="S43" s="28"/>
      <c r="T43" s="18"/>
      <c r="U43" s="18"/>
      <c r="V43" s="5"/>
    </row>
    <row r="44" spans="1:48">
      <c r="A44" s="30">
        <f>A43+0.2</f>
        <v>23.2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27"/>
      <c r="M44" s="27"/>
      <c r="N44" s="33"/>
      <c r="O44" s="33"/>
      <c r="P44" s="18"/>
      <c r="Q44" s="18"/>
      <c r="R44" s="28"/>
      <c r="S44" s="28"/>
      <c r="T44" s="18"/>
      <c r="U44" s="18"/>
      <c r="V44" s="5"/>
    </row>
    <row r="45" spans="1:48">
      <c r="A45" s="30">
        <f t="shared" ref="A45:A83" si="0">A44+0.2</f>
        <v>23.4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27"/>
      <c r="M45" s="27"/>
      <c r="N45" s="33"/>
      <c r="O45" s="33"/>
      <c r="P45" s="18"/>
      <c r="Q45" s="18"/>
      <c r="R45" s="28"/>
      <c r="S45" s="28"/>
      <c r="T45" s="18"/>
      <c r="U45" s="18"/>
      <c r="V45" s="5"/>
    </row>
    <row r="46" spans="1:48">
      <c r="A46" s="30">
        <f t="shared" si="0"/>
        <v>23.599999999999998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27"/>
      <c r="M46" s="27"/>
      <c r="N46" s="33"/>
      <c r="O46" s="33"/>
      <c r="P46" s="18"/>
      <c r="Q46" s="18"/>
      <c r="R46" s="28"/>
      <c r="S46" s="28"/>
      <c r="T46" s="18"/>
      <c r="U46" s="18"/>
      <c r="V46" s="5"/>
    </row>
    <row r="47" spans="1:48">
      <c r="A47" s="30">
        <f t="shared" si="0"/>
        <v>23.799999999999997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27"/>
      <c r="M47" s="27"/>
      <c r="N47" s="33"/>
      <c r="O47" s="33"/>
      <c r="P47" s="18"/>
      <c r="Q47" s="18"/>
      <c r="R47" s="28"/>
      <c r="S47" s="28"/>
      <c r="T47" s="18"/>
      <c r="U47" s="18"/>
      <c r="V47" s="5"/>
    </row>
    <row r="48" spans="1:48">
      <c r="A48" s="30">
        <f t="shared" si="0"/>
        <v>23.999999999999996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27"/>
      <c r="M48" s="27"/>
      <c r="N48" s="33"/>
      <c r="O48" s="33"/>
      <c r="P48" s="18"/>
      <c r="Q48" s="18"/>
      <c r="R48" s="28"/>
      <c r="S48" s="28"/>
      <c r="T48" s="18"/>
      <c r="U48" s="18"/>
      <c r="V48" s="5"/>
    </row>
    <row r="49" spans="1:22">
      <c r="A49" s="30">
        <f t="shared" si="0"/>
        <v>24.199999999999996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27"/>
      <c r="M49" s="27"/>
      <c r="N49" s="33"/>
      <c r="O49" s="33"/>
      <c r="P49" s="18"/>
      <c r="Q49" s="18"/>
      <c r="R49" s="28"/>
      <c r="S49" s="28"/>
      <c r="T49" s="18"/>
      <c r="U49" s="18"/>
      <c r="V49" s="5"/>
    </row>
    <row r="50" spans="1:22">
      <c r="A50" s="30">
        <f t="shared" si="0"/>
        <v>24.399999999999995</v>
      </c>
      <c r="B50" s="33"/>
      <c r="C50" s="33"/>
      <c r="D50" s="33"/>
      <c r="E50" s="33"/>
      <c r="F50" s="33"/>
      <c r="G50" s="33"/>
      <c r="H50" s="33"/>
      <c r="I50" s="33"/>
      <c r="J50" s="38"/>
      <c r="K50" s="33"/>
      <c r="L50" s="27"/>
      <c r="M50" s="27"/>
      <c r="N50" s="33"/>
      <c r="O50" s="33"/>
      <c r="P50" s="18"/>
      <c r="Q50" s="18"/>
      <c r="R50" s="28"/>
      <c r="S50" s="28"/>
      <c r="T50" s="18"/>
      <c r="U50" s="18"/>
      <c r="V50" s="5"/>
    </row>
    <row r="51" spans="1:22">
      <c r="A51" s="30">
        <f t="shared" si="0"/>
        <v>24.599999999999994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22">
      <c r="A52" s="30">
        <f t="shared" si="0"/>
        <v>24.799999999999994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22">
      <c r="A53" s="30">
        <f t="shared" si="0"/>
        <v>24.999999999999993</v>
      </c>
      <c r="B53" s="33">
        <v>0.49412</v>
      </c>
      <c r="C53" s="33"/>
      <c r="D53" s="33"/>
      <c r="E53" s="33"/>
      <c r="F53" s="33"/>
      <c r="G53" s="33"/>
      <c r="H53" s="33"/>
      <c r="I53" s="33"/>
      <c r="J53" s="33"/>
      <c r="K53" s="33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22">
      <c r="A54" s="30">
        <f t="shared" si="0"/>
        <v>25.199999999999992</v>
      </c>
      <c r="B54" s="33">
        <v>0.49412</v>
      </c>
      <c r="C54" s="33"/>
      <c r="D54" s="33"/>
      <c r="E54" s="33"/>
      <c r="F54" s="33"/>
      <c r="G54" s="33"/>
      <c r="H54" s="33"/>
      <c r="I54" s="33"/>
      <c r="J54" s="33"/>
      <c r="K54" s="33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22">
      <c r="A55" s="30">
        <f t="shared" si="0"/>
        <v>25.399999999999991</v>
      </c>
      <c r="B55" s="33">
        <v>0.49412</v>
      </c>
      <c r="C55" s="33"/>
      <c r="D55" s="33"/>
      <c r="E55" s="33"/>
      <c r="F55" s="33"/>
      <c r="G55" s="33"/>
      <c r="H55" s="33"/>
      <c r="I55" s="33"/>
      <c r="J55" s="33"/>
      <c r="K55" s="33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22">
      <c r="A56" s="30">
        <f t="shared" si="0"/>
        <v>25.599999999999991</v>
      </c>
      <c r="B56" s="33">
        <v>0.49412</v>
      </c>
      <c r="C56" s="33"/>
      <c r="D56" s="33"/>
      <c r="E56" s="33"/>
      <c r="F56" s="33"/>
      <c r="G56" s="33"/>
      <c r="H56" s="33"/>
      <c r="I56" s="33"/>
      <c r="J56" s="33"/>
      <c r="K56" s="33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22">
      <c r="A57" s="30">
        <f t="shared" si="0"/>
        <v>25.79999999999999</v>
      </c>
      <c r="B57" s="33">
        <v>0.49412</v>
      </c>
      <c r="C57" s="33"/>
      <c r="D57" s="33"/>
      <c r="E57" s="33"/>
      <c r="F57" s="33"/>
      <c r="G57" s="33"/>
      <c r="H57" s="33"/>
      <c r="I57" s="33"/>
      <c r="J57" s="33"/>
      <c r="K57" s="33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22">
      <c r="A58" s="30">
        <f t="shared" si="0"/>
        <v>25.999999999999989</v>
      </c>
      <c r="B58" s="33">
        <v>0.49458999999999997</v>
      </c>
      <c r="C58" s="33"/>
      <c r="D58" s="33"/>
      <c r="E58" s="33"/>
      <c r="F58" s="33"/>
      <c r="G58" s="33"/>
      <c r="H58" s="33"/>
      <c r="I58" s="33"/>
      <c r="J58" s="33"/>
      <c r="K58" s="33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22">
      <c r="A59" s="30">
        <f t="shared" si="0"/>
        <v>26.199999999999989</v>
      </c>
      <c r="B59" s="33">
        <v>0.55728999999999995</v>
      </c>
      <c r="C59" s="33"/>
      <c r="D59" s="33"/>
      <c r="E59" s="33"/>
      <c r="F59" s="33"/>
      <c r="G59" s="33"/>
      <c r="H59" s="33"/>
      <c r="I59" s="33"/>
      <c r="J59" s="33"/>
      <c r="K59" s="33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22">
      <c r="A60" s="30">
        <f t="shared" si="0"/>
        <v>26.399999999999988</v>
      </c>
      <c r="B60" s="33">
        <v>0.84470999999999996</v>
      </c>
      <c r="C60" s="33"/>
      <c r="D60" s="33"/>
      <c r="E60" s="33"/>
      <c r="F60" s="33"/>
      <c r="G60" s="33"/>
      <c r="H60" s="33"/>
      <c r="I60" s="33"/>
      <c r="J60" s="33"/>
      <c r="K60" s="33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22">
      <c r="A61" s="30">
        <f t="shared" si="0"/>
        <v>26.599999999999987</v>
      </c>
      <c r="B61" s="33">
        <v>0.98329</v>
      </c>
      <c r="C61" s="33"/>
      <c r="D61" s="33"/>
      <c r="E61" s="33"/>
      <c r="F61" s="33"/>
      <c r="G61" s="33"/>
      <c r="H61" s="33"/>
      <c r="I61" s="33"/>
      <c r="J61" s="33"/>
      <c r="K61" s="33"/>
      <c r="L61" s="27"/>
      <c r="M61" s="27"/>
      <c r="N61" s="19"/>
      <c r="O61" s="19"/>
      <c r="P61" s="18"/>
      <c r="Q61" s="18"/>
      <c r="R61" s="28"/>
      <c r="S61" s="28"/>
      <c r="T61" s="18"/>
      <c r="U61" s="18"/>
      <c r="V61" s="5"/>
    </row>
    <row r="62" spans="1:22">
      <c r="A62" s="30">
        <f t="shared" si="0"/>
        <v>26.799999999999986</v>
      </c>
      <c r="B62" s="33">
        <v>0.99729000000000001</v>
      </c>
      <c r="C62" s="33"/>
      <c r="D62" s="33"/>
      <c r="E62" s="33"/>
      <c r="F62" s="33"/>
      <c r="G62" s="33"/>
      <c r="H62" s="33"/>
      <c r="I62" s="33"/>
      <c r="J62" s="26"/>
      <c r="K62" s="26"/>
      <c r="L62" s="27"/>
      <c r="M62" s="27"/>
      <c r="N62" s="19"/>
      <c r="O62" s="19"/>
      <c r="P62" s="18"/>
      <c r="Q62" s="18"/>
      <c r="R62" s="28"/>
      <c r="S62" s="28"/>
      <c r="T62" s="18"/>
      <c r="U62" s="18"/>
      <c r="V62" s="5"/>
    </row>
    <row r="63" spans="1:22">
      <c r="A63" s="30">
        <f t="shared" si="0"/>
        <v>26.999999999999986</v>
      </c>
      <c r="B63" s="33">
        <v>0.99870999999999999</v>
      </c>
      <c r="C63" s="33">
        <v>0.49412</v>
      </c>
      <c r="D63" s="33"/>
      <c r="E63" s="33"/>
      <c r="F63" s="33"/>
      <c r="G63" s="33"/>
      <c r="H63" s="33"/>
      <c r="I63" s="33"/>
      <c r="J63" s="26"/>
      <c r="K63" s="26"/>
      <c r="L63" s="27"/>
      <c r="M63" s="27"/>
      <c r="N63" s="19"/>
      <c r="O63" s="19"/>
      <c r="P63" s="18"/>
      <c r="Q63" s="18"/>
      <c r="R63" s="28"/>
      <c r="S63" s="28"/>
      <c r="T63" s="18"/>
      <c r="U63" s="18"/>
      <c r="V63" s="5"/>
    </row>
    <row r="64" spans="1:22">
      <c r="A64" s="30">
        <f t="shared" si="0"/>
        <v>27.199999999999985</v>
      </c>
      <c r="B64" s="33">
        <v>0.99905999999999995</v>
      </c>
      <c r="C64" s="33">
        <v>0.49412</v>
      </c>
      <c r="D64" s="33"/>
      <c r="E64" s="33"/>
      <c r="F64" s="33"/>
      <c r="G64" s="33"/>
      <c r="H64" s="33"/>
      <c r="I64" s="33"/>
      <c r="J64" s="26"/>
      <c r="K64" s="26"/>
      <c r="L64" s="27"/>
      <c r="M64" s="27"/>
      <c r="N64" s="19"/>
      <c r="O64" s="19"/>
      <c r="P64" s="18"/>
      <c r="Q64" s="18"/>
      <c r="R64" s="28"/>
      <c r="S64" s="28"/>
      <c r="T64" s="18"/>
      <c r="U64" s="18"/>
      <c r="V64" s="5"/>
    </row>
    <row r="65" spans="1:22">
      <c r="A65" s="30">
        <f t="shared" si="0"/>
        <v>27.399999999999984</v>
      </c>
      <c r="B65" s="33">
        <v>0.99905999999999995</v>
      </c>
      <c r="C65" s="33">
        <v>0.49412</v>
      </c>
      <c r="D65" s="33"/>
      <c r="E65" s="33"/>
      <c r="F65" s="33"/>
      <c r="G65" s="33"/>
      <c r="H65" s="33"/>
      <c r="I65" s="33"/>
      <c r="J65" s="26"/>
      <c r="K65" s="26"/>
      <c r="L65" s="27"/>
      <c r="M65" s="27"/>
      <c r="N65" s="19"/>
      <c r="O65" s="19"/>
      <c r="P65" s="18"/>
      <c r="Q65" s="18"/>
      <c r="R65" s="28"/>
      <c r="S65" s="28"/>
      <c r="T65" s="18"/>
      <c r="U65" s="18"/>
      <c r="V65" s="5"/>
    </row>
    <row r="66" spans="1:22">
      <c r="A66" s="30">
        <f t="shared" si="0"/>
        <v>27.599999999999984</v>
      </c>
      <c r="B66" s="33">
        <v>0.99953000000000003</v>
      </c>
      <c r="C66" s="33">
        <v>0.49412</v>
      </c>
      <c r="D66" s="33"/>
      <c r="E66" s="33"/>
      <c r="F66" s="33"/>
      <c r="G66" s="33"/>
      <c r="H66" s="33"/>
      <c r="I66" s="33"/>
      <c r="J66" s="26"/>
      <c r="K66" s="26"/>
      <c r="L66" s="27"/>
      <c r="M66" s="27"/>
      <c r="N66" s="19"/>
      <c r="O66" s="19"/>
      <c r="P66" s="18"/>
      <c r="Q66" s="18"/>
      <c r="R66" s="28"/>
      <c r="S66" s="28"/>
      <c r="T66" s="18"/>
      <c r="U66" s="18"/>
      <c r="V66" s="5"/>
    </row>
    <row r="67" spans="1:22">
      <c r="A67" s="30">
        <f t="shared" si="0"/>
        <v>27.799999999999983</v>
      </c>
      <c r="B67" s="33">
        <v>0.99953000000000003</v>
      </c>
      <c r="C67" s="33">
        <v>0.49412</v>
      </c>
      <c r="D67" s="33"/>
      <c r="E67" s="33"/>
      <c r="F67" s="33"/>
      <c r="G67" s="33"/>
      <c r="H67" s="33"/>
      <c r="I67" s="33"/>
      <c r="J67" s="26"/>
      <c r="K67" s="26"/>
      <c r="L67" s="27"/>
      <c r="M67" s="27"/>
      <c r="N67" s="19"/>
      <c r="O67" s="19"/>
      <c r="P67" s="18"/>
      <c r="Q67" s="18"/>
      <c r="R67" s="28"/>
      <c r="S67" s="28"/>
      <c r="T67" s="18"/>
      <c r="U67" s="18"/>
      <c r="V67" s="5"/>
    </row>
    <row r="68" spans="1:22">
      <c r="A68" s="30">
        <f t="shared" si="0"/>
        <v>27.999999999999982</v>
      </c>
      <c r="B68" s="33">
        <v>0.99975999999999998</v>
      </c>
      <c r="C68" s="33">
        <v>0.49987999999999999</v>
      </c>
      <c r="D68" s="33"/>
      <c r="E68" s="33"/>
      <c r="F68" s="33"/>
      <c r="G68" s="33"/>
      <c r="H68" s="33"/>
      <c r="I68" s="33"/>
      <c r="J68" s="26"/>
      <c r="K68" s="26"/>
      <c r="L68" s="27"/>
      <c r="M68" s="27"/>
      <c r="N68" s="19"/>
      <c r="O68" s="19"/>
      <c r="P68" s="18"/>
      <c r="Q68" s="18"/>
      <c r="R68" s="28"/>
      <c r="S68" s="28"/>
      <c r="T68" s="18"/>
      <c r="U68" s="18"/>
      <c r="V68" s="5"/>
    </row>
    <row r="69" spans="1:22">
      <c r="A69" s="30">
        <f t="shared" si="0"/>
        <v>28.199999999999982</v>
      </c>
      <c r="B69" s="33"/>
      <c r="C69" s="33">
        <v>0.61494000000000004</v>
      </c>
      <c r="D69" s="33"/>
      <c r="E69" s="33"/>
      <c r="F69" s="33"/>
      <c r="G69" s="33"/>
      <c r="H69" s="33"/>
      <c r="I69" s="33"/>
      <c r="J69" s="26"/>
      <c r="K69" s="26"/>
      <c r="L69" s="27"/>
      <c r="M69" s="27"/>
      <c r="N69" s="19"/>
      <c r="O69" s="19"/>
      <c r="P69" s="18"/>
      <c r="Q69" s="18"/>
      <c r="R69" s="28"/>
      <c r="S69" s="28"/>
      <c r="T69" s="18"/>
      <c r="U69" s="18"/>
      <c r="V69" s="5"/>
    </row>
    <row r="70" spans="1:22">
      <c r="A70" s="30">
        <f t="shared" si="0"/>
        <v>28.399999999999981</v>
      </c>
      <c r="B70" s="33"/>
      <c r="C70" s="33">
        <v>0.84318000000000004</v>
      </c>
      <c r="D70" s="33"/>
      <c r="E70" s="33"/>
      <c r="F70" s="33"/>
      <c r="G70" s="33"/>
      <c r="H70" s="33"/>
      <c r="I70" s="33"/>
      <c r="J70" s="26"/>
      <c r="K70" s="26"/>
      <c r="L70" s="27"/>
      <c r="M70" s="27"/>
      <c r="N70" s="19"/>
      <c r="O70" s="19"/>
      <c r="P70" s="18"/>
      <c r="Q70" s="18"/>
      <c r="R70" s="28"/>
      <c r="S70" s="28"/>
      <c r="T70" s="18"/>
      <c r="U70" s="18"/>
      <c r="V70" s="5"/>
    </row>
    <row r="71" spans="1:22">
      <c r="A71" s="30">
        <f t="shared" si="0"/>
        <v>28.59999999999998</v>
      </c>
      <c r="B71" s="33"/>
      <c r="C71" s="33">
        <v>0.96247000000000005</v>
      </c>
      <c r="D71" s="33"/>
      <c r="E71" s="33"/>
      <c r="F71" s="33"/>
      <c r="G71" s="33"/>
      <c r="H71" s="33"/>
      <c r="I71" s="33"/>
      <c r="J71" s="26"/>
      <c r="K71" s="26"/>
      <c r="L71" s="27"/>
      <c r="M71" s="27"/>
      <c r="N71" s="19"/>
      <c r="O71" s="19"/>
      <c r="P71" s="18"/>
      <c r="Q71" s="18"/>
      <c r="R71" s="28"/>
      <c r="S71" s="28"/>
      <c r="T71" s="18"/>
      <c r="U71" s="18"/>
      <c r="V71" s="5"/>
    </row>
    <row r="72" spans="1:22">
      <c r="A72" s="30">
        <f t="shared" si="0"/>
        <v>28.799999999999979</v>
      </c>
      <c r="B72" s="33"/>
      <c r="C72" s="33">
        <v>0.99434999999999996</v>
      </c>
      <c r="D72" s="33"/>
      <c r="E72" s="33"/>
      <c r="F72" s="33"/>
      <c r="G72" s="33"/>
      <c r="H72" s="33"/>
      <c r="I72" s="33"/>
      <c r="J72" s="26"/>
      <c r="K72" s="26"/>
      <c r="L72" s="27"/>
      <c r="M72" s="27"/>
      <c r="N72" s="19"/>
      <c r="O72" s="19"/>
      <c r="P72" s="18"/>
      <c r="Q72" s="18"/>
      <c r="R72" s="28"/>
      <c r="S72" s="28"/>
      <c r="T72" s="18"/>
      <c r="U72" s="18"/>
      <c r="V72" s="5"/>
    </row>
    <row r="73" spans="1:22">
      <c r="A73" s="30">
        <f t="shared" si="0"/>
        <v>28.999999999999979</v>
      </c>
      <c r="B73" s="33"/>
      <c r="C73" s="33">
        <v>0.99917999999999996</v>
      </c>
      <c r="D73" s="33"/>
      <c r="E73" s="33"/>
      <c r="F73" s="33"/>
      <c r="G73" s="33"/>
      <c r="H73" s="33"/>
      <c r="I73" s="33"/>
      <c r="J73" s="26"/>
      <c r="K73" s="26"/>
      <c r="L73" s="27"/>
      <c r="M73" s="27"/>
      <c r="N73" s="19"/>
      <c r="O73" s="19"/>
      <c r="P73" s="18"/>
      <c r="Q73" s="18"/>
      <c r="R73" s="28"/>
      <c r="S73" s="28"/>
      <c r="T73" s="18"/>
      <c r="U73" s="18"/>
      <c r="V73" s="5"/>
    </row>
    <row r="74" spans="1:22">
      <c r="A74" s="30">
        <f t="shared" si="0"/>
        <v>29.199999999999978</v>
      </c>
      <c r="B74" s="33"/>
      <c r="C74" s="33">
        <v>0.99965000000000004</v>
      </c>
      <c r="D74" s="33"/>
      <c r="E74" s="33"/>
      <c r="F74" s="33"/>
      <c r="G74" s="33"/>
      <c r="H74" s="33"/>
      <c r="I74" s="33"/>
      <c r="J74" s="26"/>
      <c r="K74" s="26"/>
      <c r="L74" s="27"/>
      <c r="M74" s="27"/>
      <c r="N74" s="19"/>
      <c r="O74" s="19"/>
      <c r="P74" s="18"/>
      <c r="Q74" s="18"/>
      <c r="R74" s="28"/>
      <c r="S74" s="28"/>
      <c r="T74" s="18"/>
      <c r="U74" s="18"/>
      <c r="V74" s="5"/>
    </row>
    <row r="75" spans="1:22">
      <c r="A75" s="30">
        <f t="shared" si="0"/>
        <v>29.399999999999977</v>
      </c>
      <c r="B75" s="33"/>
      <c r="C75" s="33">
        <v>0.99965000000000004</v>
      </c>
      <c r="D75" s="33"/>
      <c r="E75" s="33"/>
      <c r="F75" s="33"/>
      <c r="G75" s="33"/>
      <c r="H75" s="33"/>
      <c r="I75" s="33"/>
      <c r="J75" s="26"/>
      <c r="K75" s="26"/>
      <c r="L75" s="27"/>
      <c r="M75" s="27"/>
      <c r="N75" s="19"/>
      <c r="O75" s="19"/>
      <c r="P75" s="18"/>
      <c r="Q75" s="18"/>
      <c r="R75" s="28"/>
      <c r="S75" s="28"/>
      <c r="T75" s="18"/>
      <c r="U75" s="18"/>
      <c r="V75" s="5"/>
    </row>
    <row r="76" spans="1:22">
      <c r="A76" s="30">
        <f t="shared" si="0"/>
        <v>29.599999999999977</v>
      </c>
      <c r="B76" s="33"/>
      <c r="C76" s="33">
        <v>0.99987999999999999</v>
      </c>
      <c r="D76" s="33"/>
      <c r="E76" s="33"/>
      <c r="F76" s="33"/>
      <c r="G76" s="33"/>
      <c r="H76" s="33"/>
      <c r="I76" s="33"/>
      <c r="J76" s="26"/>
      <c r="K76" s="26"/>
      <c r="L76" s="27"/>
      <c r="M76" s="27"/>
      <c r="N76" s="19"/>
      <c r="O76" s="19"/>
      <c r="P76" s="18"/>
      <c r="Q76" s="18"/>
      <c r="R76" s="28"/>
      <c r="S76" s="28"/>
      <c r="T76" s="18"/>
      <c r="U76" s="18"/>
      <c r="V76" s="5"/>
    </row>
    <row r="77" spans="1:22">
      <c r="A77" s="30">
        <f t="shared" si="0"/>
        <v>29.799999999999976</v>
      </c>
      <c r="B77" s="33"/>
      <c r="C77" s="33">
        <v>0.99987999999999999</v>
      </c>
      <c r="D77" s="33"/>
      <c r="E77" s="33"/>
      <c r="F77" s="33"/>
      <c r="G77" s="33"/>
      <c r="H77" s="33"/>
      <c r="I77" s="33"/>
      <c r="J77" s="26"/>
      <c r="K77" s="26"/>
      <c r="L77" s="27"/>
      <c r="M77" s="27"/>
      <c r="N77" s="19"/>
      <c r="O77" s="19"/>
      <c r="P77" s="18"/>
      <c r="Q77" s="18"/>
      <c r="R77" s="28"/>
      <c r="S77" s="28"/>
      <c r="T77" s="18"/>
      <c r="U77" s="18"/>
      <c r="V77" s="5"/>
    </row>
    <row r="78" spans="1:22">
      <c r="A78" s="30">
        <f t="shared" si="0"/>
        <v>29.999999999999975</v>
      </c>
      <c r="B78" s="33"/>
      <c r="C78" s="33">
        <v>0.99987999999999999</v>
      </c>
      <c r="D78" s="33"/>
      <c r="E78" s="33"/>
      <c r="F78" s="33"/>
      <c r="G78" s="33"/>
      <c r="H78" s="33"/>
      <c r="I78" s="33"/>
      <c r="J78" s="26"/>
      <c r="K78" s="26"/>
      <c r="L78" s="27"/>
      <c r="M78" s="27"/>
      <c r="N78" s="19"/>
      <c r="O78" s="19"/>
      <c r="P78" s="18"/>
      <c r="Q78" s="18"/>
      <c r="R78" s="28"/>
      <c r="S78" s="28"/>
      <c r="T78" s="18"/>
      <c r="U78" s="18"/>
      <c r="V78" s="5"/>
    </row>
    <row r="79" spans="1:22">
      <c r="A79" s="30">
        <f t="shared" si="0"/>
        <v>30.199999999999974</v>
      </c>
      <c r="B79" s="33"/>
      <c r="C79" s="33"/>
      <c r="D79" s="33"/>
      <c r="E79" s="33"/>
      <c r="F79" s="33"/>
      <c r="G79" s="33"/>
      <c r="H79" s="33"/>
      <c r="I79" s="33"/>
      <c r="J79" s="26"/>
      <c r="K79" s="26"/>
      <c r="L79" s="27"/>
      <c r="M79" s="27"/>
      <c r="N79" s="19"/>
      <c r="O79" s="19"/>
      <c r="P79" s="18"/>
      <c r="Q79" s="18"/>
      <c r="R79" s="28"/>
      <c r="S79" s="28"/>
      <c r="T79" s="18"/>
      <c r="U79" s="18"/>
      <c r="V79" s="5"/>
    </row>
    <row r="80" spans="1:22">
      <c r="A80" s="30">
        <f t="shared" si="0"/>
        <v>30.399999999999974</v>
      </c>
      <c r="B80" s="33"/>
      <c r="C80" s="33"/>
      <c r="D80" s="33"/>
      <c r="E80" s="33"/>
      <c r="F80" s="33"/>
      <c r="G80" s="33"/>
      <c r="H80" s="33"/>
      <c r="I80" s="33"/>
      <c r="J80" s="26"/>
      <c r="K80" s="26"/>
      <c r="L80" s="27"/>
      <c r="M80" s="27"/>
      <c r="N80" s="19"/>
      <c r="O80" s="19"/>
      <c r="P80" s="18"/>
      <c r="Q80" s="18"/>
      <c r="R80" s="28"/>
      <c r="S80" s="28"/>
      <c r="T80" s="18"/>
      <c r="U80" s="18"/>
      <c r="V80" s="5"/>
    </row>
    <row r="81" spans="1:43">
      <c r="A81" s="30">
        <f t="shared" si="0"/>
        <v>30.599999999999973</v>
      </c>
      <c r="B81" s="33"/>
      <c r="C81" s="33"/>
      <c r="D81" s="33"/>
      <c r="E81" s="33"/>
      <c r="F81" s="33"/>
      <c r="G81" s="33"/>
      <c r="H81" s="33"/>
      <c r="I81" s="33"/>
      <c r="J81" s="26"/>
      <c r="K81" s="26"/>
      <c r="L81" s="27"/>
      <c r="M81" s="27"/>
      <c r="N81" s="19"/>
      <c r="O81" s="19"/>
      <c r="P81" s="18"/>
      <c r="Q81" s="18"/>
      <c r="R81" s="28"/>
      <c r="S81" s="28"/>
      <c r="T81" s="18"/>
      <c r="U81" s="18"/>
      <c r="V81" s="5"/>
    </row>
    <row r="82" spans="1:43">
      <c r="A82" s="30">
        <f t="shared" si="0"/>
        <v>30.799999999999972</v>
      </c>
      <c r="B82" s="33"/>
      <c r="C82" s="33"/>
      <c r="D82" s="33"/>
      <c r="E82" s="33"/>
      <c r="F82" s="33"/>
      <c r="G82" s="33"/>
      <c r="H82" s="33"/>
      <c r="I82" s="33"/>
      <c r="J82" s="26"/>
      <c r="K82" s="26"/>
      <c r="L82" s="27"/>
      <c r="M82" s="27"/>
      <c r="N82" s="19"/>
      <c r="O82" s="19"/>
      <c r="P82" s="18"/>
      <c r="Q82" s="18"/>
      <c r="R82" s="28"/>
      <c r="S82" s="28"/>
      <c r="T82" s="18"/>
      <c r="U82" s="18"/>
      <c r="V82" s="5"/>
    </row>
    <row r="83" spans="1:43">
      <c r="A83" s="30">
        <f t="shared" si="0"/>
        <v>30.999999999999972</v>
      </c>
      <c r="B83" s="33"/>
      <c r="C83" s="33"/>
      <c r="D83" s="33"/>
      <c r="E83" s="33"/>
      <c r="F83" s="33"/>
      <c r="G83" s="33"/>
      <c r="H83" s="33"/>
      <c r="I83" s="33"/>
      <c r="J83" s="26"/>
      <c r="K83" s="26"/>
      <c r="L83" s="27"/>
      <c r="M83" s="27"/>
      <c r="N83" s="19"/>
      <c r="O83" s="19"/>
      <c r="P83" s="18"/>
      <c r="Q83" s="18"/>
      <c r="R83" s="28"/>
      <c r="S83" s="28"/>
      <c r="T83" s="18"/>
      <c r="U83" s="18"/>
      <c r="V83" s="5"/>
    </row>
    <row r="84" spans="1:43">
      <c r="A84" s="30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18"/>
      <c r="M84" s="18"/>
      <c r="N84" s="33"/>
      <c r="O84" s="33"/>
      <c r="P84" s="18"/>
      <c r="Q84" s="18"/>
      <c r="R84" s="33"/>
      <c r="S84" s="33"/>
      <c r="T84" s="33"/>
      <c r="U84" s="33"/>
    </row>
    <row r="85" spans="1:43">
      <c r="A85" s="32" t="s">
        <v>42</v>
      </c>
      <c r="B85" s="22">
        <f>IF(OR(MIN(B$43:B$84)&gt;$B87,SUM(B$43:B$84)=0),"",(LOG10(($B87)/INDEX(B$43:B$84,MATCH($B87,B$43:B$84)))/LOG10(INDEX(B$43:B$84,MATCH($B87,B$43:B$84))/INDEX(B$43:B$84,1+MATCH($B87,B$43:B$84))))*(INDEX($A$43:$A$84,MATCH($B87,B$43:B$84))-INDEX($A$43:$A$84,1+MATCH($B87,B$43:B$84)))+INDEX($A$43:$A$84,MATCH($B87,B$43:B$84)))</f>
        <v>26.408219270307384</v>
      </c>
      <c r="C85" s="22">
        <f>IF(OR(MIN(C$43:C$84)&gt;$B87,SUM(C$43:C$84)=0),"",(LOG10(($B87)/INDEX(C$43:C$84,MATCH($B87,C$43:C$84)))/LOG10(INDEX(C$43:C$84,MATCH($B87,C$43:C$84))/INDEX(C$43:C$84,1+MATCH($B87,C$43:C$84))))*(INDEX($A$43:$A$84,MATCH($B87,C$43:C$84))-INDEX($A$43:$A$84,1+MATCH($B87,C$43:C$84)))+INDEX($A$43:$A$84,MATCH($B87,C$43:C$84)))</f>
        <v>28.412176152789655</v>
      </c>
      <c r="D85" s="22" t="str">
        <f t="shared" ref="D85:U85" si="1">IF(OR(MIN(D$43:D$84)&gt;$B87*$B$88,SUM(D$43:D$84)=0),"",(LOG10(($B87*$B$88)/INDEX(D$43:D$84,MATCH($B87*$B$88,D$43:D$84)))/LOG10(INDEX(D$43:D$84,MATCH($B87*$B$88,D$43:D$84))/INDEX(D$43:D$84,1+MATCH($B87*$B$88,D$43:D$84))))*(INDEX($A$43:$A$84,MATCH($B87*$B$88,D$43:D$84))-INDEX($A$43:$A$84,1+MATCH($B87*$B$88,D$43:D$84)))+INDEX($A$43:$A$84,MATCH($B87*$B$88,D$43:D$84)))</f>
        <v/>
      </c>
      <c r="E85" s="22" t="str">
        <f t="shared" si="1"/>
        <v/>
      </c>
      <c r="F85" s="22" t="str">
        <f t="shared" si="1"/>
        <v/>
      </c>
      <c r="G85" s="22" t="str">
        <f t="shared" si="1"/>
        <v/>
      </c>
      <c r="H85" s="22" t="str">
        <f t="shared" si="1"/>
        <v/>
      </c>
      <c r="I85" s="22" t="str">
        <f t="shared" si="1"/>
        <v/>
      </c>
      <c r="J85" s="22" t="str">
        <f t="shared" si="1"/>
        <v/>
      </c>
      <c r="K85" s="22" t="str">
        <f t="shared" si="1"/>
        <v/>
      </c>
      <c r="L85" s="22" t="str">
        <f t="shared" si="1"/>
        <v/>
      </c>
      <c r="M85" s="22" t="str">
        <f t="shared" si="1"/>
        <v/>
      </c>
      <c r="N85" s="22" t="str">
        <f t="shared" si="1"/>
        <v/>
      </c>
      <c r="O85" s="22" t="str">
        <f t="shared" si="1"/>
        <v/>
      </c>
      <c r="P85" s="22" t="str">
        <f t="shared" si="1"/>
        <v/>
      </c>
      <c r="Q85" s="22" t="str">
        <f t="shared" si="1"/>
        <v/>
      </c>
      <c r="R85" s="22" t="str">
        <f t="shared" si="1"/>
        <v/>
      </c>
      <c r="S85" s="22" t="str">
        <f t="shared" si="1"/>
        <v/>
      </c>
      <c r="T85" s="22" t="str">
        <f t="shared" si="1"/>
        <v/>
      </c>
      <c r="U85" s="22" t="str">
        <f t="shared" si="1"/>
        <v/>
      </c>
      <c r="W85" s="3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</row>
    <row r="86" spans="1:43">
      <c r="A86" s="3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43">
      <c r="A87" s="24" t="s">
        <v>3</v>
      </c>
      <c r="B87" s="16">
        <v>0.85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43">
      <c r="A88" s="15"/>
      <c r="B88" s="37"/>
      <c r="C88" s="36"/>
      <c r="D88" s="31"/>
      <c r="E88" s="31"/>
      <c r="F88" s="31"/>
      <c r="G88" s="31"/>
      <c r="H88" s="31"/>
      <c r="I88" s="31"/>
      <c r="R88" s="29"/>
      <c r="S88" s="29"/>
    </row>
    <row r="89" spans="1:43">
      <c r="D89" s="31"/>
      <c r="E89" s="31"/>
      <c r="F89" s="31"/>
      <c r="G89" s="31"/>
      <c r="H89" s="31"/>
      <c r="I89" s="31"/>
    </row>
    <row r="90" spans="1:43" ht="54" customHeight="1">
      <c r="D90" s="31"/>
      <c r="E90" s="31"/>
      <c r="F90" s="31"/>
      <c r="G90" s="31"/>
      <c r="H90" s="31"/>
      <c r="I90" s="31"/>
    </row>
    <row r="91" spans="1:43">
      <c r="D91" s="31"/>
      <c r="E91" s="31"/>
      <c r="F91" s="31"/>
      <c r="G91" s="31"/>
      <c r="H91" s="31"/>
      <c r="I91" s="31"/>
    </row>
    <row r="92" spans="1:43">
      <c r="D92" s="31"/>
      <c r="E92" s="31"/>
      <c r="F92" s="31"/>
      <c r="G92" s="31"/>
      <c r="H92" s="31"/>
      <c r="I92" s="31"/>
    </row>
    <row r="93" spans="1:43">
      <c r="D93" s="31"/>
      <c r="E93" s="31"/>
      <c r="F93" s="31"/>
      <c r="G93" s="31"/>
      <c r="H93" s="31"/>
      <c r="I93" s="31"/>
    </row>
    <row r="94" spans="1:43">
      <c r="D94" s="31"/>
      <c r="E94" s="31"/>
      <c r="F94" s="31"/>
      <c r="G94" s="31"/>
      <c r="H94" s="31"/>
      <c r="I94" s="31"/>
    </row>
    <row r="95" spans="1:43">
      <c r="D95" s="31"/>
      <c r="E95" s="31"/>
      <c r="F95" s="31"/>
      <c r="G95" s="31"/>
      <c r="H95" s="31"/>
      <c r="I95" s="31"/>
    </row>
    <row r="96" spans="1:43">
      <c r="D96" s="31"/>
      <c r="E96" s="31"/>
      <c r="F96" s="31"/>
      <c r="G96" s="31"/>
      <c r="H96" s="31"/>
      <c r="I96" s="31"/>
    </row>
    <row r="97" spans="4:9">
      <c r="D97" s="31"/>
      <c r="E97" s="31"/>
      <c r="F97" s="31"/>
      <c r="G97" s="31"/>
      <c r="H97" s="31"/>
      <c r="I97" s="31"/>
    </row>
    <row r="98" spans="4:9">
      <c r="D98" s="31"/>
      <c r="E98" s="31"/>
      <c r="F98" s="31"/>
      <c r="G98" s="31"/>
      <c r="H98" s="31"/>
      <c r="I98" s="31"/>
    </row>
    <row r="99" spans="4:9">
      <c r="D99" s="31"/>
      <c r="E99" s="31"/>
      <c r="F99" s="31"/>
      <c r="G99" s="31"/>
      <c r="H99" s="31"/>
      <c r="I99" s="31"/>
    </row>
    <row r="100" spans="4:9">
      <c r="D100" s="31"/>
      <c r="E100" s="31"/>
      <c r="F100" s="31"/>
      <c r="G100" s="31"/>
      <c r="H100" s="31"/>
      <c r="I100" s="31"/>
    </row>
    <row r="101" spans="4:9">
      <c r="D101" s="31"/>
      <c r="E101" s="31"/>
      <c r="F101" s="31"/>
      <c r="G101" s="31"/>
      <c r="H101" s="31"/>
      <c r="I101" s="31"/>
    </row>
    <row r="102" spans="4:9">
      <c r="D102" s="31"/>
      <c r="E102" s="31"/>
      <c r="F102" s="31"/>
      <c r="G102" s="31"/>
      <c r="H102" s="31"/>
      <c r="I102" s="31"/>
    </row>
    <row r="103" spans="4:9">
      <c r="D103" s="31"/>
      <c r="E103" s="31"/>
      <c r="F103" s="31"/>
      <c r="G103" s="31"/>
      <c r="H103" s="31"/>
      <c r="I103" s="31"/>
    </row>
    <row r="104" spans="4:9">
      <c r="D104" s="31"/>
      <c r="E104" s="31"/>
      <c r="F104" s="31"/>
      <c r="G104" s="31"/>
      <c r="H104" s="31"/>
      <c r="I104" s="31"/>
    </row>
    <row r="105" spans="4:9">
      <c r="D105" s="31"/>
      <c r="E105" s="31"/>
      <c r="F105" s="31"/>
      <c r="G105" s="31"/>
      <c r="H105" s="31"/>
      <c r="I105" s="31"/>
    </row>
    <row r="106" spans="4:9">
      <c r="D106" s="31"/>
      <c r="E106" s="31"/>
      <c r="F106" s="31"/>
      <c r="G106" s="31"/>
      <c r="H106" s="31"/>
      <c r="I106" s="31"/>
    </row>
    <row r="107" spans="4:9">
      <c r="D107" s="31"/>
      <c r="E107" s="31"/>
      <c r="F107" s="31"/>
      <c r="G107" s="31"/>
      <c r="H107" s="31"/>
      <c r="I107" s="31"/>
    </row>
    <row r="108" spans="4:9">
      <c r="D108" s="31"/>
      <c r="E108" s="31"/>
      <c r="F108" s="31"/>
      <c r="G108" s="31"/>
      <c r="H108" s="31"/>
      <c r="I108" s="31"/>
    </row>
    <row r="109" spans="4:9">
      <c r="D109" s="31"/>
      <c r="E109" s="31"/>
      <c r="F109" s="31"/>
      <c r="G109" s="31"/>
      <c r="H109" s="31"/>
      <c r="I109" s="31"/>
    </row>
    <row r="110" spans="4:9">
      <c r="D110" s="31"/>
      <c r="E110" s="31"/>
      <c r="F110" s="31"/>
      <c r="G110" s="31"/>
      <c r="H110" s="31"/>
      <c r="I110" s="31"/>
    </row>
    <row r="111" spans="4:9">
      <c r="D111" s="31"/>
      <c r="E111" s="31"/>
      <c r="F111" s="31"/>
      <c r="G111" s="31"/>
      <c r="H111" s="31"/>
      <c r="I111" s="31"/>
    </row>
    <row r="112" spans="4:9">
      <c r="D112" s="31"/>
      <c r="E112" s="31"/>
      <c r="F112" s="31"/>
      <c r="G112" s="31"/>
      <c r="H112" s="31"/>
      <c r="I112" s="31"/>
    </row>
    <row r="113" spans="4:9">
      <c r="D113" s="31"/>
      <c r="E113" s="31"/>
      <c r="F113" s="31"/>
      <c r="G113" s="31"/>
      <c r="H113" s="31"/>
      <c r="I113" s="31"/>
    </row>
    <row r="114" spans="4:9">
      <c r="D114" s="31"/>
      <c r="E114" s="31"/>
      <c r="F114" s="31"/>
      <c r="G114" s="31"/>
      <c r="H114" s="31"/>
      <c r="I114" s="31"/>
    </row>
    <row r="115" spans="4:9">
      <c r="D115" s="31"/>
      <c r="E115" s="31"/>
      <c r="F115" s="31"/>
      <c r="G115" s="31"/>
      <c r="H115" s="31"/>
      <c r="I115" s="31"/>
    </row>
    <row r="116" spans="4:9">
      <c r="D116" s="31"/>
      <c r="E116" s="31"/>
      <c r="F116" s="31"/>
      <c r="G116" s="31"/>
      <c r="H116" s="31"/>
      <c r="I116" s="31"/>
    </row>
    <row r="117" spans="4:9">
      <c r="D117" s="31"/>
      <c r="E117" s="31"/>
      <c r="F117" s="31"/>
      <c r="G117" s="31"/>
      <c r="H117" s="31"/>
      <c r="I117" s="31"/>
    </row>
    <row r="118" spans="4:9">
      <c r="D118" s="31"/>
      <c r="E118" s="31"/>
      <c r="F118" s="31"/>
      <c r="G118" s="31"/>
      <c r="H118" s="31"/>
      <c r="I118" s="31"/>
    </row>
    <row r="119" spans="4:9">
      <c r="D119" s="31"/>
      <c r="E119" s="31"/>
      <c r="F119" s="31"/>
      <c r="G119" s="31"/>
      <c r="H119" s="31"/>
      <c r="I119" s="31"/>
    </row>
    <row r="120" spans="4:9">
      <c r="D120" s="31"/>
      <c r="E120" s="31"/>
      <c r="F120" s="31"/>
      <c r="G120" s="31"/>
      <c r="H120" s="31"/>
      <c r="I120" s="31"/>
    </row>
    <row r="121" spans="4:9">
      <c r="D121" s="31"/>
      <c r="E121" s="31"/>
      <c r="F121" s="31"/>
      <c r="G121" s="31"/>
      <c r="H121" s="31"/>
      <c r="I121" s="31"/>
    </row>
    <row r="122" spans="4:9">
      <c r="D122" s="31"/>
      <c r="E122" s="31"/>
      <c r="F122" s="31"/>
      <c r="G122" s="31"/>
      <c r="H122" s="31"/>
      <c r="I122" s="31"/>
    </row>
    <row r="123" spans="4:9">
      <c r="D123" s="31"/>
      <c r="E123" s="31"/>
      <c r="F123" s="31"/>
      <c r="G123" s="31"/>
      <c r="H123" s="31"/>
      <c r="I123" s="31"/>
    </row>
    <row r="124" spans="4:9">
      <c r="D124" s="31"/>
      <c r="E124" s="31"/>
      <c r="F124" s="31"/>
      <c r="G124" s="31"/>
      <c r="H124" s="31"/>
      <c r="I124" s="31"/>
    </row>
    <row r="125" spans="4:9">
      <c r="D125" s="31"/>
      <c r="E125" s="31"/>
      <c r="F125" s="31"/>
      <c r="G125" s="31"/>
      <c r="H125" s="31"/>
      <c r="I125" s="31"/>
    </row>
    <row r="126" spans="4:9">
      <c r="D126" s="31"/>
      <c r="E126" s="31"/>
      <c r="F126" s="31"/>
      <c r="G126" s="31"/>
      <c r="H126" s="31"/>
      <c r="I126" s="31"/>
    </row>
    <row r="127" spans="4:9">
      <c r="D127" s="31"/>
      <c r="E127" s="31"/>
      <c r="F127" s="31"/>
      <c r="G127" s="31"/>
      <c r="H127" s="31"/>
      <c r="I127" s="31"/>
    </row>
    <row r="128" spans="4:9">
      <c r="D128" s="31"/>
      <c r="E128" s="31"/>
      <c r="F128" s="31"/>
      <c r="G128" s="31"/>
      <c r="H128" s="31"/>
      <c r="I128" s="31"/>
    </row>
    <row r="129" spans="2:21">
      <c r="D129" s="31"/>
      <c r="E129" s="31"/>
      <c r="F129" s="31"/>
      <c r="G129" s="31"/>
      <c r="H129" s="31"/>
      <c r="I129" s="31"/>
    </row>
    <row r="130" spans="2:21">
      <c r="D130" s="31"/>
      <c r="E130" s="31"/>
      <c r="F130" s="31"/>
      <c r="G130" s="31"/>
      <c r="H130" s="31"/>
      <c r="I130" s="31"/>
    </row>
    <row r="131" spans="2:21">
      <c r="D131" s="31"/>
      <c r="E131" s="31"/>
      <c r="F131" s="31"/>
      <c r="G131" s="31"/>
      <c r="H131" s="31"/>
      <c r="I131" s="31"/>
    </row>
    <row r="132" spans="2:21">
      <c r="D132" s="31"/>
      <c r="E132" s="31"/>
      <c r="F132" s="31"/>
      <c r="G132" s="31"/>
      <c r="H132" s="31"/>
      <c r="I132" s="31"/>
    </row>
    <row r="133" spans="2:21">
      <c r="D133" s="12"/>
      <c r="E133" s="12"/>
      <c r="F133" s="12"/>
      <c r="G133" s="12"/>
      <c r="H133" s="12"/>
      <c r="I133" s="12"/>
      <c r="J133" s="10"/>
      <c r="K133" s="10"/>
      <c r="N133" s="11"/>
      <c r="O133" s="11"/>
    </row>
    <row r="134" spans="2:21">
      <c r="D134" s="12"/>
      <c r="E134" s="12"/>
      <c r="F134" s="12"/>
      <c r="G134" s="12"/>
      <c r="H134" s="12"/>
      <c r="I134" s="12"/>
      <c r="J134" s="10"/>
      <c r="K134" s="10"/>
      <c r="N134" s="11"/>
      <c r="O134" s="11"/>
    </row>
    <row r="135" spans="2:21">
      <c r="D135" s="12"/>
      <c r="E135" s="12"/>
      <c r="F135" s="12"/>
      <c r="G135" s="12"/>
      <c r="H135" s="12"/>
      <c r="I135" s="12"/>
      <c r="J135" s="10"/>
      <c r="K135" s="10"/>
      <c r="N135" s="11"/>
      <c r="O135" s="11"/>
    </row>
    <row r="136" spans="2:21">
      <c r="D136" s="12"/>
      <c r="E136" s="12"/>
      <c r="F136" s="12"/>
      <c r="G136" s="12"/>
      <c r="H136" s="12"/>
      <c r="I136" s="12"/>
      <c r="J136" s="10"/>
      <c r="K136" s="10"/>
      <c r="N136" s="11"/>
      <c r="O136" s="11"/>
    </row>
    <row r="137" spans="2:21">
      <c r="D137" s="12"/>
      <c r="E137" s="12"/>
      <c r="F137" s="12"/>
      <c r="G137" s="12"/>
      <c r="H137" s="12"/>
      <c r="I137" s="12"/>
      <c r="J137" s="10"/>
      <c r="K137" s="10"/>
      <c r="N137" s="11"/>
      <c r="O137" s="11"/>
    </row>
    <row r="138" spans="2:21">
      <c r="D138" s="12"/>
      <c r="E138" s="12"/>
      <c r="F138" s="12"/>
      <c r="G138" s="12"/>
      <c r="H138" s="12"/>
      <c r="I138" s="12"/>
      <c r="J138" s="10"/>
      <c r="K138" s="10"/>
      <c r="N138" s="11"/>
      <c r="O138" s="11"/>
    </row>
    <row r="139" spans="2:21">
      <c r="D139" s="12"/>
      <c r="E139" s="12"/>
      <c r="F139" s="12"/>
      <c r="G139" s="12"/>
      <c r="H139" s="12"/>
      <c r="I139" s="12"/>
      <c r="N139" s="13"/>
      <c r="O139" s="13"/>
    </row>
    <row r="140" spans="2:21">
      <c r="B140" s="14"/>
      <c r="C140" s="14"/>
      <c r="D140" s="12"/>
      <c r="E140" s="12"/>
      <c r="F140" s="12"/>
      <c r="G140" s="12"/>
      <c r="H140" s="12"/>
      <c r="I140" s="12"/>
      <c r="L140" s="14"/>
      <c r="M140" s="14"/>
      <c r="R140" s="14"/>
      <c r="S140" s="14"/>
      <c r="T140" s="14"/>
      <c r="U140" s="14"/>
    </row>
  </sheetData>
  <mergeCells count="11">
    <mergeCell ref="T41:U41"/>
    <mergeCell ref="A40:U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</mergeCells>
  <phoneticPr fontId="10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0"/>
  <sheetViews>
    <sheetView topLeftCell="A22" zoomScale="70" zoomScaleNormal="70" workbookViewId="0">
      <selection activeCell="C53" sqref="C53:C68"/>
    </sheetView>
  </sheetViews>
  <sheetFormatPr defaultColWidth="9.140625" defaultRowHeight="12.75"/>
  <cols>
    <col min="1" max="1" width="21.42578125" style="31" customWidth="1"/>
    <col min="2" max="3" width="9.7109375" style="31" customWidth="1"/>
    <col min="4" max="7" width="9.7109375" style="5" customWidth="1"/>
    <col min="8" max="9" width="11" style="5" bestFit="1" customWidth="1"/>
    <col min="10" max="21" width="9.7109375" style="31" customWidth="1"/>
    <col min="22" max="22" width="8.7109375" style="31" customWidth="1"/>
    <col min="23" max="23" width="23.7109375" style="31" customWidth="1"/>
    <col min="24" max="42" width="8.7109375" style="31" customWidth="1"/>
    <col min="43" max="16384" width="9.140625" style="31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0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0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0"/>
      <c r="T3" s="4"/>
      <c r="AU3" s="30"/>
      <c r="AV3" s="30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0"/>
      <c r="T4" s="4"/>
      <c r="AU4" s="30"/>
      <c r="AV4" s="30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0"/>
      <c r="T5" s="4"/>
      <c r="AU5" s="30"/>
      <c r="AV5" s="30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0"/>
      <c r="T6" s="4"/>
      <c r="AU6" s="30"/>
      <c r="AV6" s="30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0"/>
      <c r="AU7" s="30"/>
      <c r="AV7" s="30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0"/>
      <c r="AU8" s="30"/>
      <c r="AV8" s="30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0"/>
      <c r="AU9" s="30"/>
      <c r="AV9" s="30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0"/>
      <c r="AU10" s="30"/>
      <c r="AV10" s="30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0"/>
      <c r="AU11" s="30"/>
      <c r="AV11" s="30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0"/>
      <c r="AU12" s="30"/>
      <c r="AV12" s="30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0"/>
      <c r="AU13" s="30"/>
      <c r="AV13" s="30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0"/>
      <c r="AU14" s="30"/>
      <c r="AV14" s="30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0"/>
      <c r="AU15" s="30"/>
      <c r="AV15" s="30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0"/>
      <c r="AU16" s="30"/>
      <c r="AV16" s="30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0"/>
      <c r="AU17" s="30"/>
      <c r="AV17" s="30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P18" s="30"/>
      <c r="AU18" s="30"/>
      <c r="AV18" s="30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P19" s="30"/>
      <c r="AU19" s="30"/>
      <c r="AV19" s="30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P20" s="30"/>
      <c r="AU20" s="30"/>
      <c r="AV20" s="30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P21" s="30"/>
      <c r="AU21" s="30"/>
      <c r="AV21" s="30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P22" s="30"/>
      <c r="AU22" s="30"/>
      <c r="AV22" s="30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P23" s="30"/>
      <c r="AU23" s="30"/>
      <c r="AV23" s="30"/>
    </row>
    <row r="24" spans="1:48">
      <c r="A24" s="7"/>
      <c r="D24" s="8"/>
      <c r="E24" s="8"/>
      <c r="F24" s="8"/>
      <c r="G24" s="8"/>
      <c r="H24" s="8"/>
      <c r="I24" s="8"/>
      <c r="J24" s="9"/>
      <c r="K24" s="9"/>
      <c r="AP24" s="30"/>
      <c r="AU24" s="30"/>
      <c r="AV24" s="30"/>
    </row>
    <row r="25" spans="1:48">
      <c r="A25" s="7"/>
      <c r="D25" s="8"/>
      <c r="E25" s="8"/>
      <c r="F25" s="8"/>
      <c r="G25" s="8"/>
      <c r="H25" s="8"/>
      <c r="I25" s="8"/>
      <c r="J25" s="9"/>
      <c r="K25" s="9"/>
      <c r="AP25" s="30"/>
      <c r="AU25" s="30"/>
      <c r="AV25" s="30"/>
    </row>
    <row r="26" spans="1:48">
      <c r="A26" s="7"/>
      <c r="D26" s="8"/>
      <c r="E26" s="8"/>
      <c r="F26" s="8"/>
      <c r="G26" s="8"/>
      <c r="H26" s="8"/>
      <c r="I26" s="8"/>
      <c r="J26" s="9"/>
      <c r="K26" s="9"/>
      <c r="AP26" s="30"/>
      <c r="AU26" s="30"/>
      <c r="AV26" s="30"/>
    </row>
    <row r="27" spans="1:48">
      <c r="A27" s="7"/>
      <c r="D27" s="8"/>
      <c r="E27" s="8"/>
      <c r="F27" s="8"/>
      <c r="G27" s="8"/>
      <c r="H27" s="8"/>
      <c r="I27" s="8"/>
      <c r="J27" s="9"/>
      <c r="K27" s="9"/>
      <c r="AP27" s="30"/>
      <c r="AU27" s="30"/>
      <c r="AV27" s="30"/>
    </row>
    <row r="28" spans="1:48">
      <c r="A28" s="7"/>
      <c r="D28" s="8"/>
      <c r="E28" s="8"/>
      <c r="F28" s="8"/>
      <c r="G28" s="8"/>
      <c r="H28" s="8"/>
      <c r="I28" s="8"/>
      <c r="J28" s="9"/>
      <c r="K28" s="9"/>
      <c r="AP28" s="30"/>
      <c r="AU28" s="30"/>
      <c r="AV28" s="30"/>
    </row>
    <row r="29" spans="1:48">
      <c r="A29" s="7"/>
      <c r="D29" s="8"/>
      <c r="E29" s="8"/>
      <c r="F29" s="8"/>
      <c r="G29" s="8"/>
      <c r="H29" s="8"/>
      <c r="I29" s="8"/>
      <c r="J29" s="9"/>
      <c r="K29" s="9"/>
      <c r="AP29" s="30"/>
      <c r="AU29" s="30"/>
      <c r="AV29" s="30"/>
    </row>
    <row r="30" spans="1:48">
      <c r="A30" s="7"/>
      <c r="D30" s="8"/>
      <c r="E30" s="8"/>
      <c r="F30" s="8"/>
      <c r="G30" s="8"/>
      <c r="H30" s="8"/>
      <c r="I30" s="8"/>
      <c r="J30" s="9"/>
      <c r="K30" s="9"/>
      <c r="AP30" s="30"/>
      <c r="AU30" s="30"/>
      <c r="AV30" s="30"/>
    </row>
    <row r="31" spans="1:48">
      <c r="A31" s="7"/>
      <c r="D31" s="8"/>
      <c r="E31" s="8"/>
      <c r="F31" s="8"/>
      <c r="G31" s="8"/>
      <c r="H31" s="8"/>
      <c r="I31" s="8"/>
      <c r="J31" s="9"/>
      <c r="K31" s="9"/>
      <c r="AU31" s="30"/>
      <c r="AV31" s="30"/>
    </row>
    <row r="32" spans="1:48">
      <c r="A32" s="7"/>
      <c r="D32" s="8"/>
      <c r="E32" s="8"/>
      <c r="F32" s="8"/>
      <c r="G32" s="8"/>
      <c r="H32" s="8"/>
      <c r="I32" s="8"/>
      <c r="J32" s="9"/>
      <c r="K32" s="9"/>
      <c r="AU32" s="30"/>
      <c r="AV32" s="30"/>
    </row>
    <row r="33" spans="1:48">
      <c r="A33" s="7"/>
      <c r="D33" s="8"/>
      <c r="E33" s="8"/>
      <c r="F33" s="8"/>
      <c r="G33" s="8"/>
      <c r="H33" s="8"/>
      <c r="I33" s="8"/>
      <c r="J33" s="9"/>
      <c r="K33" s="9"/>
      <c r="AU33" s="30"/>
      <c r="AV33" s="30"/>
    </row>
    <row r="34" spans="1:48">
      <c r="A34" s="7"/>
      <c r="D34" s="8"/>
      <c r="E34" s="8"/>
      <c r="F34" s="8"/>
      <c r="G34" s="8"/>
      <c r="H34" s="8"/>
      <c r="I34" s="8"/>
      <c r="J34" s="9"/>
      <c r="K34" s="9"/>
      <c r="AU34" s="30"/>
      <c r="AV34" s="30"/>
    </row>
    <row r="35" spans="1:48">
      <c r="A35" s="7"/>
      <c r="D35" s="8"/>
      <c r="E35" s="8"/>
      <c r="F35" s="8"/>
      <c r="G35" s="8"/>
      <c r="H35" s="8"/>
      <c r="I35" s="8"/>
      <c r="J35" s="9"/>
      <c r="K35" s="9"/>
      <c r="AU35" s="30"/>
      <c r="AV35" s="30"/>
    </row>
    <row r="36" spans="1:48">
      <c r="A36" s="7"/>
      <c r="D36" s="8"/>
      <c r="E36" s="8"/>
      <c r="F36" s="8"/>
      <c r="G36" s="8"/>
      <c r="H36" s="8"/>
      <c r="I36" s="8"/>
      <c r="J36" s="9"/>
      <c r="K36" s="9"/>
      <c r="AU36" s="30"/>
      <c r="AV36" s="30"/>
    </row>
    <row r="37" spans="1:48">
      <c r="A37" s="7"/>
      <c r="D37" s="8"/>
      <c r="E37" s="8"/>
      <c r="F37" s="8"/>
      <c r="G37" s="8"/>
      <c r="H37" s="8"/>
      <c r="I37" s="8"/>
      <c r="J37" s="9"/>
      <c r="K37" s="9"/>
    </row>
    <row r="38" spans="1:48">
      <c r="A38" s="7"/>
      <c r="D38" s="8"/>
      <c r="E38" s="8"/>
      <c r="F38" s="8"/>
      <c r="G38" s="8"/>
      <c r="H38" s="8"/>
      <c r="I38" s="8"/>
      <c r="J38" s="9"/>
      <c r="K38" s="9"/>
    </row>
    <row r="39" spans="1:48">
      <c r="A39" s="7"/>
      <c r="D39" s="8"/>
      <c r="E39" s="8"/>
      <c r="F39" s="8"/>
      <c r="G39" s="8"/>
      <c r="H39" s="8"/>
      <c r="I39" s="8"/>
      <c r="J39" s="9"/>
      <c r="K39" s="9"/>
    </row>
    <row r="40" spans="1:48" ht="26.25">
      <c r="A40" s="101" t="s">
        <v>43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48" s="2" customFormat="1" ht="57.75" customHeight="1">
      <c r="A41" s="1" t="s">
        <v>0</v>
      </c>
      <c r="B41" s="99" t="s">
        <v>1</v>
      </c>
      <c r="C41" s="100"/>
      <c r="D41" s="99" t="s">
        <v>36</v>
      </c>
      <c r="E41" s="100"/>
      <c r="F41" s="99" t="s">
        <v>37</v>
      </c>
      <c r="G41" s="100"/>
      <c r="H41" s="99" t="s">
        <v>38</v>
      </c>
      <c r="I41" s="100"/>
      <c r="J41" s="99" t="s">
        <v>39</v>
      </c>
      <c r="K41" s="100"/>
      <c r="L41" s="99" t="s">
        <v>4</v>
      </c>
      <c r="M41" s="100"/>
      <c r="N41" s="99" t="s">
        <v>5</v>
      </c>
      <c r="O41" s="100"/>
      <c r="P41" s="99" t="s">
        <v>6</v>
      </c>
      <c r="Q41" s="100"/>
      <c r="R41" s="99" t="s">
        <v>7</v>
      </c>
      <c r="S41" s="100"/>
      <c r="T41" s="99" t="s">
        <v>8</v>
      </c>
      <c r="U41" s="100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</row>
    <row r="42" spans="1:48" s="2" customFormat="1" ht="54" customHeight="1">
      <c r="A42" s="1"/>
      <c r="B42" s="20" t="s">
        <v>40</v>
      </c>
      <c r="C42" s="20" t="s">
        <v>41</v>
      </c>
      <c r="D42" s="20" t="s">
        <v>40</v>
      </c>
      <c r="E42" s="20" t="s">
        <v>41</v>
      </c>
      <c r="F42" s="20" t="s">
        <v>40</v>
      </c>
      <c r="G42" s="20" t="s">
        <v>41</v>
      </c>
      <c r="H42" s="20" t="s">
        <v>40</v>
      </c>
      <c r="I42" s="20" t="s">
        <v>41</v>
      </c>
      <c r="J42" s="20" t="s">
        <v>40</v>
      </c>
      <c r="K42" s="20" t="s">
        <v>41</v>
      </c>
      <c r="L42" s="20" t="s">
        <v>40</v>
      </c>
      <c r="M42" s="20" t="s">
        <v>41</v>
      </c>
      <c r="N42" s="20" t="s">
        <v>40</v>
      </c>
      <c r="O42" s="20" t="s">
        <v>41</v>
      </c>
      <c r="P42" s="20" t="s">
        <v>40</v>
      </c>
      <c r="Q42" s="20" t="s">
        <v>41</v>
      </c>
      <c r="R42" s="20" t="s">
        <v>40</v>
      </c>
      <c r="S42" s="20" t="s">
        <v>41</v>
      </c>
      <c r="T42" s="20" t="s">
        <v>40</v>
      </c>
      <c r="U42" s="20" t="s">
        <v>41</v>
      </c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</row>
    <row r="43" spans="1:48">
      <c r="A43" s="30">
        <v>17</v>
      </c>
      <c r="B43" s="33"/>
      <c r="C43" s="33"/>
      <c r="D43" s="33"/>
      <c r="E43" s="33"/>
      <c r="F43" s="33"/>
      <c r="G43" s="33"/>
      <c r="H43" s="33"/>
      <c r="I43" s="33"/>
      <c r="J43" s="26"/>
      <c r="K43" s="26"/>
      <c r="L43" s="27"/>
      <c r="M43" s="27"/>
      <c r="N43" s="33"/>
      <c r="O43" s="33"/>
      <c r="P43" s="18"/>
      <c r="Q43" s="18"/>
      <c r="R43" s="28"/>
      <c r="S43" s="28"/>
      <c r="T43" s="18"/>
      <c r="U43" s="18"/>
      <c r="V43" s="5"/>
    </row>
    <row r="44" spans="1:48">
      <c r="A44" s="30">
        <f>A43+0.2</f>
        <v>17.2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27"/>
      <c r="M44" s="27"/>
      <c r="N44" s="33"/>
      <c r="O44" s="33"/>
      <c r="P44" s="18"/>
      <c r="Q44" s="18"/>
      <c r="R44" s="28"/>
      <c r="S44" s="28"/>
      <c r="T44" s="18"/>
      <c r="U44" s="18"/>
      <c r="V44" s="5"/>
    </row>
    <row r="45" spans="1:48">
      <c r="A45" s="30">
        <f t="shared" ref="A45:A83" si="0">A44+0.2</f>
        <v>17.399999999999999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27"/>
      <c r="M45" s="27"/>
      <c r="N45" s="33"/>
      <c r="O45" s="33"/>
      <c r="P45" s="18"/>
      <c r="Q45" s="18"/>
      <c r="R45" s="28"/>
      <c r="S45" s="28"/>
      <c r="T45" s="18"/>
      <c r="U45" s="18"/>
      <c r="V45" s="5"/>
    </row>
    <row r="46" spans="1:48">
      <c r="A46" s="30">
        <f t="shared" si="0"/>
        <v>17.599999999999998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27"/>
      <c r="M46" s="27"/>
      <c r="N46" s="33"/>
      <c r="O46" s="33"/>
      <c r="P46" s="18"/>
      <c r="Q46" s="18"/>
      <c r="R46" s="28"/>
      <c r="S46" s="28"/>
      <c r="T46" s="18"/>
      <c r="U46" s="18"/>
      <c r="V46" s="5"/>
    </row>
    <row r="47" spans="1:48">
      <c r="A47" s="30">
        <f t="shared" si="0"/>
        <v>17.799999999999997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27"/>
      <c r="M47" s="27"/>
      <c r="N47" s="33"/>
      <c r="O47" s="33"/>
      <c r="P47" s="18"/>
      <c r="Q47" s="18"/>
      <c r="R47" s="28"/>
      <c r="S47" s="28"/>
      <c r="T47" s="18"/>
      <c r="U47" s="18"/>
      <c r="V47" s="5"/>
    </row>
    <row r="48" spans="1:48">
      <c r="A48" s="30">
        <f t="shared" si="0"/>
        <v>17.999999999999996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27"/>
      <c r="M48" s="27"/>
      <c r="N48" s="33"/>
      <c r="O48" s="33"/>
      <c r="P48" s="18"/>
      <c r="Q48" s="18"/>
      <c r="R48" s="28"/>
      <c r="S48" s="28"/>
      <c r="T48" s="18"/>
      <c r="U48" s="18"/>
      <c r="V48" s="5"/>
    </row>
    <row r="49" spans="1:22">
      <c r="A49" s="30">
        <f t="shared" si="0"/>
        <v>18.199999999999996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27"/>
      <c r="M49" s="27"/>
      <c r="N49" s="33"/>
      <c r="O49" s="33"/>
      <c r="P49" s="18"/>
      <c r="Q49" s="18"/>
      <c r="R49" s="28"/>
      <c r="S49" s="28"/>
      <c r="T49" s="18"/>
      <c r="U49" s="18"/>
      <c r="V49" s="5"/>
    </row>
    <row r="50" spans="1:22">
      <c r="A50" s="30">
        <f t="shared" si="0"/>
        <v>18.399999999999995</v>
      </c>
      <c r="B50" s="33"/>
      <c r="C50" s="33"/>
      <c r="D50" s="33"/>
      <c r="E50" s="33"/>
      <c r="F50" s="33"/>
      <c r="G50" s="33"/>
      <c r="H50" s="33"/>
      <c r="I50" s="33"/>
      <c r="J50" s="38"/>
      <c r="K50" s="33"/>
      <c r="L50" s="27"/>
      <c r="M50" s="27"/>
      <c r="N50" s="33"/>
      <c r="O50" s="33"/>
      <c r="P50" s="18"/>
      <c r="Q50" s="18"/>
      <c r="R50" s="28"/>
      <c r="S50" s="28"/>
      <c r="T50" s="18"/>
      <c r="U50" s="18"/>
      <c r="V50" s="5"/>
    </row>
    <row r="51" spans="1:22">
      <c r="A51" s="30">
        <f t="shared" si="0"/>
        <v>18.599999999999994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22">
      <c r="A52" s="30">
        <f t="shared" si="0"/>
        <v>18.799999999999994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22">
      <c r="A53" s="30">
        <f t="shared" si="0"/>
        <v>18.999999999999993</v>
      </c>
      <c r="B53" s="33"/>
      <c r="C53" s="33">
        <v>0.49206</v>
      </c>
      <c r="D53" s="33"/>
      <c r="E53" s="33"/>
      <c r="F53" s="33"/>
      <c r="G53" s="33"/>
      <c r="H53" s="33"/>
      <c r="I53" s="33"/>
      <c r="J53" s="33"/>
      <c r="K53" s="33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22">
      <c r="A54" s="30">
        <f t="shared" si="0"/>
        <v>19.199999999999992</v>
      </c>
      <c r="B54" s="33"/>
      <c r="C54" s="33">
        <v>0.49206</v>
      </c>
      <c r="D54" s="33"/>
      <c r="E54" s="33"/>
      <c r="F54" s="33"/>
      <c r="G54" s="33"/>
      <c r="H54" s="33"/>
      <c r="I54" s="33"/>
      <c r="J54" s="33"/>
      <c r="K54" s="33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22">
      <c r="A55" s="30">
        <f t="shared" si="0"/>
        <v>19.399999999999991</v>
      </c>
      <c r="B55" s="33"/>
      <c r="C55" s="33">
        <v>0.49206</v>
      </c>
      <c r="D55" s="33"/>
      <c r="E55" s="33"/>
      <c r="F55" s="33"/>
      <c r="G55" s="33"/>
      <c r="H55" s="33"/>
      <c r="I55" s="33"/>
      <c r="J55" s="33"/>
      <c r="K55" s="33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22">
      <c r="A56" s="30">
        <f t="shared" si="0"/>
        <v>19.599999999999991</v>
      </c>
      <c r="B56" s="33"/>
      <c r="C56" s="33">
        <v>0.49206</v>
      </c>
      <c r="D56" s="33"/>
      <c r="E56" s="33"/>
      <c r="F56" s="33"/>
      <c r="G56" s="33"/>
      <c r="H56" s="33"/>
      <c r="I56" s="33"/>
      <c r="J56" s="33"/>
      <c r="K56" s="33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22">
      <c r="A57" s="30">
        <f t="shared" si="0"/>
        <v>19.79999999999999</v>
      </c>
      <c r="B57" s="33"/>
      <c r="C57" s="33">
        <v>0.49206</v>
      </c>
      <c r="D57" s="33"/>
      <c r="E57" s="33"/>
      <c r="F57" s="33"/>
      <c r="G57" s="33"/>
      <c r="H57" s="33"/>
      <c r="I57" s="33"/>
      <c r="J57" s="33"/>
      <c r="K57" s="33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22">
      <c r="A58" s="30">
        <f t="shared" si="0"/>
        <v>19.999999999999989</v>
      </c>
      <c r="B58" s="33"/>
      <c r="C58" s="33">
        <v>0.56316999999999995</v>
      </c>
      <c r="D58" s="33"/>
      <c r="E58" s="33"/>
      <c r="F58" s="33"/>
      <c r="G58" s="33"/>
      <c r="H58" s="33"/>
      <c r="I58" s="33"/>
      <c r="J58" s="33"/>
      <c r="K58" s="33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22">
      <c r="A59" s="30">
        <f t="shared" si="0"/>
        <v>20.199999999999989</v>
      </c>
      <c r="B59" s="33"/>
      <c r="C59" s="33">
        <v>0.90015999999999996</v>
      </c>
      <c r="D59" s="33"/>
      <c r="E59" s="33"/>
      <c r="F59" s="33"/>
      <c r="G59" s="33"/>
      <c r="H59" s="33"/>
      <c r="I59" s="33"/>
      <c r="J59" s="33"/>
      <c r="K59" s="33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22">
      <c r="A60" s="30">
        <f t="shared" si="0"/>
        <v>20.399999999999988</v>
      </c>
      <c r="B60" s="33"/>
      <c r="C60" s="33">
        <v>0.99031999999999998</v>
      </c>
      <c r="D60" s="33"/>
      <c r="E60" s="33"/>
      <c r="F60" s="33"/>
      <c r="G60" s="33"/>
      <c r="H60" s="33"/>
      <c r="I60" s="33"/>
      <c r="J60" s="33"/>
      <c r="K60" s="33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22">
      <c r="A61" s="30">
        <f t="shared" si="0"/>
        <v>20.599999999999987</v>
      </c>
      <c r="B61" s="33"/>
      <c r="C61" s="33">
        <v>0.99746000000000001</v>
      </c>
      <c r="D61" s="33"/>
      <c r="E61" s="33"/>
      <c r="F61" s="33"/>
      <c r="G61" s="33"/>
      <c r="H61" s="33"/>
      <c r="I61" s="33"/>
      <c r="J61" s="33"/>
      <c r="K61" s="33"/>
      <c r="L61" s="27"/>
      <c r="M61" s="27"/>
      <c r="N61" s="19"/>
      <c r="O61" s="19"/>
      <c r="P61" s="18"/>
      <c r="Q61" s="18"/>
      <c r="R61" s="28"/>
      <c r="S61" s="28"/>
      <c r="T61" s="18"/>
      <c r="U61" s="18"/>
      <c r="V61" s="5"/>
    </row>
    <row r="62" spans="1:22">
      <c r="A62" s="30">
        <f t="shared" si="0"/>
        <v>20.799999999999986</v>
      </c>
      <c r="B62" s="33"/>
      <c r="C62" s="33">
        <v>0.99873000000000001</v>
      </c>
      <c r="D62" s="33"/>
      <c r="E62" s="33"/>
      <c r="F62" s="33"/>
      <c r="G62" s="33"/>
      <c r="H62" s="33"/>
      <c r="I62" s="33"/>
      <c r="J62" s="26"/>
      <c r="K62" s="26"/>
      <c r="L62" s="27"/>
      <c r="M62" s="27"/>
      <c r="N62" s="19"/>
      <c r="O62" s="19"/>
      <c r="P62" s="18"/>
      <c r="Q62" s="18"/>
      <c r="R62" s="28"/>
      <c r="S62" s="28"/>
      <c r="T62" s="18"/>
      <c r="U62" s="18"/>
      <c r="V62" s="5"/>
    </row>
    <row r="63" spans="1:22">
      <c r="A63" s="30">
        <f t="shared" si="0"/>
        <v>20.999999999999986</v>
      </c>
      <c r="B63" s="33"/>
      <c r="C63" s="33">
        <v>0.99921000000000004</v>
      </c>
      <c r="D63" s="33"/>
      <c r="E63" s="33"/>
      <c r="F63" s="33"/>
      <c r="G63" s="33"/>
      <c r="H63" s="33"/>
      <c r="I63" s="33"/>
      <c r="J63" s="26"/>
      <c r="K63" s="26"/>
      <c r="L63" s="27"/>
      <c r="M63" s="27"/>
      <c r="N63" s="19"/>
      <c r="O63" s="19"/>
      <c r="P63" s="18"/>
      <c r="Q63" s="18"/>
      <c r="R63" s="28"/>
      <c r="S63" s="28"/>
      <c r="T63" s="18"/>
      <c r="U63" s="18"/>
      <c r="V63" s="5"/>
    </row>
    <row r="64" spans="1:22">
      <c r="A64" s="30">
        <f t="shared" si="0"/>
        <v>21.199999999999985</v>
      </c>
      <c r="B64" s="33"/>
      <c r="C64" s="33">
        <v>0.99951999999999996</v>
      </c>
      <c r="D64" s="33"/>
      <c r="E64" s="33"/>
      <c r="F64" s="33"/>
      <c r="G64" s="33"/>
      <c r="H64" s="33"/>
      <c r="I64" s="33"/>
      <c r="J64" s="26"/>
      <c r="K64" s="26"/>
      <c r="L64" s="27"/>
      <c r="M64" s="27"/>
      <c r="N64" s="19"/>
      <c r="O64" s="19"/>
      <c r="P64" s="18"/>
      <c r="Q64" s="18"/>
      <c r="R64" s="28"/>
      <c r="S64" s="28"/>
      <c r="T64" s="18"/>
      <c r="U64" s="18"/>
      <c r="V64" s="5"/>
    </row>
    <row r="65" spans="1:22">
      <c r="A65" s="30">
        <f t="shared" si="0"/>
        <v>21.399999999999984</v>
      </c>
      <c r="B65" s="33"/>
      <c r="C65" s="33">
        <v>0.99951999999999996</v>
      </c>
      <c r="D65" s="33"/>
      <c r="E65" s="33"/>
      <c r="F65" s="33"/>
      <c r="G65" s="33"/>
      <c r="H65" s="33"/>
      <c r="I65" s="33"/>
      <c r="J65" s="26"/>
      <c r="K65" s="26"/>
      <c r="L65" s="27"/>
      <c r="M65" s="27"/>
      <c r="N65" s="19"/>
      <c r="O65" s="19"/>
      <c r="P65" s="18"/>
      <c r="Q65" s="18"/>
      <c r="R65" s="28"/>
      <c r="S65" s="28"/>
      <c r="T65" s="18"/>
      <c r="U65" s="18"/>
      <c r="V65" s="5"/>
    </row>
    <row r="66" spans="1:22">
      <c r="A66" s="30">
        <f t="shared" si="0"/>
        <v>21.599999999999984</v>
      </c>
      <c r="B66" s="33"/>
      <c r="C66" s="33">
        <v>0.99983999999999995</v>
      </c>
      <c r="D66" s="33"/>
      <c r="E66" s="33"/>
      <c r="F66" s="33"/>
      <c r="G66" s="33"/>
      <c r="H66" s="33"/>
      <c r="I66" s="33"/>
      <c r="J66" s="26"/>
      <c r="K66" s="26"/>
      <c r="L66" s="27"/>
      <c r="M66" s="27"/>
      <c r="N66" s="19"/>
      <c r="O66" s="19"/>
      <c r="P66" s="18"/>
      <c r="Q66" s="18"/>
      <c r="R66" s="28"/>
      <c r="S66" s="28"/>
      <c r="T66" s="18"/>
      <c r="U66" s="18"/>
      <c r="V66" s="5"/>
    </row>
    <row r="67" spans="1:22">
      <c r="A67" s="30">
        <f t="shared" si="0"/>
        <v>21.799999999999983</v>
      </c>
      <c r="B67" s="33"/>
      <c r="C67" s="33">
        <v>1</v>
      </c>
      <c r="D67" s="33"/>
      <c r="E67" s="33"/>
      <c r="F67" s="33"/>
      <c r="G67" s="33"/>
      <c r="H67" s="33"/>
      <c r="I67" s="33"/>
      <c r="J67" s="26"/>
      <c r="K67" s="26"/>
      <c r="L67" s="27"/>
      <c r="M67" s="27"/>
      <c r="N67" s="19"/>
      <c r="O67" s="19"/>
      <c r="P67" s="18"/>
      <c r="Q67" s="18"/>
      <c r="R67" s="28"/>
      <c r="S67" s="28"/>
      <c r="T67" s="18"/>
      <c r="U67" s="18"/>
      <c r="V67" s="5"/>
    </row>
    <row r="68" spans="1:22">
      <c r="A68" s="30">
        <f t="shared" si="0"/>
        <v>21.999999999999982</v>
      </c>
      <c r="B68" s="33"/>
      <c r="C68" s="33">
        <v>1</v>
      </c>
      <c r="D68" s="33"/>
      <c r="E68" s="33"/>
      <c r="F68" s="33"/>
      <c r="G68" s="33"/>
      <c r="H68" s="33"/>
      <c r="I68" s="33"/>
      <c r="J68" s="26"/>
      <c r="K68" s="26"/>
      <c r="L68" s="27"/>
      <c r="M68" s="27"/>
      <c r="N68" s="19"/>
      <c r="O68" s="19"/>
      <c r="P68" s="18"/>
      <c r="Q68" s="18"/>
      <c r="R68" s="28"/>
      <c r="S68" s="28"/>
      <c r="T68" s="18"/>
      <c r="U68" s="18"/>
      <c r="V68" s="5"/>
    </row>
    <row r="69" spans="1:22">
      <c r="A69" s="30">
        <f t="shared" si="0"/>
        <v>22.199999999999982</v>
      </c>
      <c r="B69" s="33"/>
      <c r="C69" s="33"/>
      <c r="D69" s="33"/>
      <c r="E69" s="33"/>
      <c r="F69" s="33"/>
      <c r="G69" s="33"/>
      <c r="H69" s="33"/>
      <c r="I69" s="33"/>
      <c r="J69" s="26"/>
      <c r="K69" s="26"/>
      <c r="L69" s="27"/>
      <c r="M69" s="27"/>
      <c r="N69" s="19"/>
      <c r="O69" s="19"/>
      <c r="P69" s="18"/>
      <c r="Q69" s="18"/>
      <c r="R69" s="28"/>
      <c r="S69" s="28"/>
      <c r="T69" s="18"/>
      <c r="U69" s="18"/>
      <c r="V69" s="5"/>
    </row>
    <row r="70" spans="1:22">
      <c r="A70" s="30">
        <f t="shared" si="0"/>
        <v>22.399999999999981</v>
      </c>
      <c r="B70" s="33"/>
      <c r="C70" s="33"/>
      <c r="D70" s="33"/>
      <c r="E70" s="33"/>
      <c r="F70" s="33"/>
      <c r="G70" s="33"/>
      <c r="H70" s="33"/>
      <c r="I70" s="33"/>
      <c r="J70" s="26"/>
      <c r="K70" s="26"/>
      <c r="L70" s="27"/>
      <c r="M70" s="27"/>
      <c r="N70" s="19"/>
      <c r="O70" s="19"/>
      <c r="P70" s="18"/>
      <c r="Q70" s="18"/>
      <c r="R70" s="28"/>
      <c r="S70" s="28"/>
      <c r="T70" s="18"/>
      <c r="U70" s="18"/>
      <c r="V70" s="5"/>
    </row>
    <row r="71" spans="1:22">
      <c r="A71" s="30">
        <f t="shared" si="0"/>
        <v>22.59999999999998</v>
      </c>
      <c r="B71" s="33"/>
      <c r="C71" s="33"/>
      <c r="D71" s="33"/>
      <c r="E71" s="33"/>
      <c r="F71" s="33"/>
      <c r="G71" s="33"/>
      <c r="H71" s="33"/>
      <c r="I71" s="33"/>
      <c r="J71" s="26"/>
      <c r="K71" s="26"/>
      <c r="L71" s="27"/>
      <c r="M71" s="27"/>
      <c r="N71" s="19"/>
      <c r="O71" s="19"/>
      <c r="P71" s="18"/>
      <c r="Q71" s="18"/>
      <c r="R71" s="28"/>
      <c r="S71" s="28"/>
      <c r="T71" s="18"/>
      <c r="U71" s="18"/>
      <c r="V71" s="5"/>
    </row>
    <row r="72" spans="1:22">
      <c r="A72" s="30">
        <f t="shared" si="0"/>
        <v>22.799999999999979</v>
      </c>
      <c r="B72" s="33"/>
      <c r="C72" s="33"/>
      <c r="D72" s="33"/>
      <c r="E72" s="33"/>
      <c r="F72" s="33"/>
      <c r="G72" s="33"/>
      <c r="H72" s="33"/>
      <c r="I72" s="33"/>
      <c r="J72" s="26"/>
      <c r="K72" s="26"/>
      <c r="L72" s="27"/>
      <c r="M72" s="27"/>
      <c r="N72" s="19"/>
      <c r="O72" s="19"/>
      <c r="P72" s="18"/>
      <c r="Q72" s="18"/>
      <c r="R72" s="28"/>
      <c r="S72" s="28"/>
      <c r="T72" s="18"/>
      <c r="U72" s="18"/>
      <c r="V72" s="5"/>
    </row>
    <row r="73" spans="1:22">
      <c r="A73" s="30">
        <f t="shared" si="0"/>
        <v>22.999999999999979</v>
      </c>
      <c r="B73" s="33"/>
      <c r="C73" s="33"/>
      <c r="D73" s="33"/>
      <c r="E73" s="33"/>
      <c r="F73" s="33"/>
      <c r="G73" s="33"/>
      <c r="H73" s="33"/>
      <c r="I73" s="33"/>
      <c r="J73" s="26"/>
      <c r="K73" s="26"/>
      <c r="L73" s="27"/>
      <c r="M73" s="27"/>
      <c r="N73" s="19"/>
      <c r="O73" s="19"/>
      <c r="P73" s="18"/>
      <c r="Q73" s="18"/>
      <c r="R73" s="28"/>
      <c r="S73" s="28"/>
      <c r="T73" s="18"/>
      <c r="U73" s="18"/>
      <c r="V73" s="5"/>
    </row>
    <row r="74" spans="1:22">
      <c r="A74" s="30">
        <f t="shared" si="0"/>
        <v>23.199999999999978</v>
      </c>
      <c r="B74" s="33"/>
      <c r="C74" s="33"/>
      <c r="D74" s="33"/>
      <c r="E74" s="33"/>
      <c r="F74" s="33"/>
      <c r="G74" s="33"/>
      <c r="H74" s="33"/>
      <c r="I74" s="33"/>
      <c r="J74" s="26"/>
      <c r="K74" s="26"/>
      <c r="L74" s="27"/>
      <c r="M74" s="27"/>
      <c r="N74" s="19"/>
      <c r="O74" s="19"/>
      <c r="P74" s="18"/>
      <c r="Q74" s="18"/>
      <c r="R74" s="28"/>
      <c r="S74" s="28"/>
      <c r="T74" s="18"/>
      <c r="U74" s="18"/>
      <c r="V74" s="5"/>
    </row>
    <row r="75" spans="1:22">
      <c r="A75" s="30">
        <f t="shared" si="0"/>
        <v>23.399999999999977</v>
      </c>
      <c r="B75" s="33"/>
      <c r="C75" s="33"/>
      <c r="D75" s="33"/>
      <c r="E75" s="33"/>
      <c r="F75" s="33"/>
      <c r="G75" s="33"/>
      <c r="H75" s="33"/>
      <c r="I75" s="33"/>
      <c r="J75" s="26"/>
      <c r="K75" s="26"/>
      <c r="L75" s="27"/>
      <c r="M75" s="27"/>
      <c r="N75" s="19"/>
      <c r="O75" s="19"/>
      <c r="P75" s="18"/>
      <c r="Q75" s="18"/>
      <c r="R75" s="28"/>
      <c r="S75" s="28"/>
      <c r="T75" s="18"/>
      <c r="U75" s="18"/>
      <c r="V75" s="5"/>
    </row>
    <row r="76" spans="1:22">
      <c r="A76" s="30">
        <f t="shared" si="0"/>
        <v>23.599999999999977</v>
      </c>
      <c r="B76" s="33"/>
      <c r="C76" s="33"/>
      <c r="D76" s="33"/>
      <c r="E76" s="33"/>
      <c r="F76" s="33"/>
      <c r="G76" s="33"/>
      <c r="H76" s="33"/>
      <c r="I76" s="33"/>
      <c r="J76" s="26"/>
      <c r="K76" s="26"/>
      <c r="L76" s="27"/>
      <c r="M76" s="27"/>
      <c r="N76" s="19"/>
      <c r="O76" s="19"/>
      <c r="P76" s="18"/>
      <c r="Q76" s="18"/>
      <c r="R76" s="28"/>
      <c r="S76" s="28"/>
      <c r="T76" s="18"/>
      <c r="U76" s="18"/>
      <c r="V76" s="5"/>
    </row>
    <row r="77" spans="1:22">
      <c r="A77" s="30">
        <f t="shared" si="0"/>
        <v>23.799999999999976</v>
      </c>
      <c r="B77" s="33"/>
      <c r="C77" s="33"/>
      <c r="D77" s="33"/>
      <c r="E77" s="33"/>
      <c r="F77" s="33"/>
      <c r="G77" s="33"/>
      <c r="H77" s="33"/>
      <c r="I77" s="33"/>
      <c r="J77" s="26"/>
      <c r="K77" s="26"/>
      <c r="L77" s="27"/>
      <c r="M77" s="27"/>
      <c r="N77" s="19"/>
      <c r="O77" s="19"/>
      <c r="P77" s="18"/>
      <c r="Q77" s="18"/>
      <c r="R77" s="28"/>
      <c r="S77" s="28"/>
      <c r="T77" s="18"/>
      <c r="U77" s="18"/>
      <c r="V77" s="5"/>
    </row>
    <row r="78" spans="1:22">
      <c r="A78" s="30">
        <f t="shared" si="0"/>
        <v>23.999999999999975</v>
      </c>
      <c r="B78" s="33"/>
      <c r="C78" s="33"/>
      <c r="D78" s="33"/>
      <c r="E78" s="33"/>
      <c r="F78" s="33"/>
      <c r="G78" s="33"/>
      <c r="H78" s="33"/>
      <c r="I78" s="33"/>
      <c r="J78" s="26"/>
      <c r="K78" s="26"/>
      <c r="L78" s="27"/>
      <c r="M78" s="27"/>
      <c r="N78" s="19"/>
      <c r="O78" s="19"/>
      <c r="P78" s="18"/>
      <c r="Q78" s="18"/>
      <c r="R78" s="28"/>
      <c r="S78" s="28"/>
      <c r="T78" s="18"/>
      <c r="U78" s="18"/>
      <c r="V78" s="5"/>
    </row>
    <row r="79" spans="1:22">
      <c r="A79" s="30">
        <f t="shared" si="0"/>
        <v>24.199999999999974</v>
      </c>
      <c r="B79" s="33"/>
      <c r="C79" s="33"/>
      <c r="D79" s="33"/>
      <c r="E79" s="33"/>
      <c r="F79" s="33"/>
      <c r="G79" s="33"/>
      <c r="H79" s="33"/>
      <c r="I79" s="33"/>
      <c r="J79" s="26"/>
      <c r="K79" s="26"/>
      <c r="L79" s="27"/>
      <c r="M79" s="27"/>
      <c r="N79" s="19"/>
      <c r="O79" s="19"/>
      <c r="P79" s="18"/>
      <c r="Q79" s="18"/>
      <c r="R79" s="28"/>
      <c r="S79" s="28"/>
      <c r="T79" s="18"/>
      <c r="U79" s="18"/>
      <c r="V79" s="5"/>
    </row>
    <row r="80" spans="1:22">
      <c r="A80" s="30">
        <f t="shared" si="0"/>
        <v>24.399999999999974</v>
      </c>
      <c r="B80" s="33"/>
      <c r="C80" s="33"/>
      <c r="D80" s="33"/>
      <c r="E80" s="33"/>
      <c r="F80" s="33"/>
      <c r="G80" s="33"/>
      <c r="H80" s="33"/>
      <c r="I80" s="33"/>
      <c r="J80" s="26"/>
      <c r="K80" s="26"/>
      <c r="L80" s="27"/>
      <c r="M80" s="27"/>
      <c r="N80" s="19"/>
      <c r="O80" s="19"/>
      <c r="P80" s="18"/>
      <c r="Q80" s="18"/>
      <c r="R80" s="28"/>
      <c r="S80" s="28"/>
      <c r="T80" s="18"/>
      <c r="U80" s="18"/>
      <c r="V80" s="5"/>
    </row>
    <row r="81" spans="1:43">
      <c r="A81" s="30">
        <f t="shared" si="0"/>
        <v>24.599999999999973</v>
      </c>
      <c r="B81" s="33"/>
      <c r="C81" s="33"/>
      <c r="D81" s="33"/>
      <c r="E81" s="33"/>
      <c r="F81" s="33"/>
      <c r="G81" s="33"/>
      <c r="H81" s="33"/>
      <c r="I81" s="33"/>
      <c r="J81" s="26"/>
      <c r="K81" s="26"/>
      <c r="L81" s="27"/>
      <c r="M81" s="27"/>
      <c r="N81" s="19"/>
      <c r="O81" s="19"/>
      <c r="P81" s="18"/>
      <c r="Q81" s="18"/>
      <c r="R81" s="28"/>
      <c r="S81" s="28"/>
      <c r="T81" s="18"/>
      <c r="U81" s="18"/>
      <c r="V81" s="5"/>
    </row>
    <row r="82" spans="1:43">
      <c r="A82" s="30">
        <f t="shared" si="0"/>
        <v>24.799999999999972</v>
      </c>
      <c r="B82" s="33"/>
      <c r="C82" s="33"/>
      <c r="D82" s="33"/>
      <c r="E82" s="33"/>
      <c r="F82" s="33"/>
      <c r="G82" s="33"/>
      <c r="H82" s="33"/>
      <c r="I82" s="33"/>
      <c r="J82" s="26"/>
      <c r="K82" s="26"/>
      <c r="L82" s="27"/>
      <c r="M82" s="27"/>
      <c r="N82" s="19"/>
      <c r="O82" s="19"/>
      <c r="P82" s="18"/>
      <c r="Q82" s="18"/>
      <c r="R82" s="28"/>
      <c r="S82" s="28"/>
      <c r="T82" s="18"/>
      <c r="U82" s="18"/>
      <c r="V82" s="5"/>
    </row>
    <row r="83" spans="1:43">
      <c r="A83" s="30">
        <f t="shared" si="0"/>
        <v>24.999999999999972</v>
      </c>
      <c r="B83" s="33"/>
      <c r="C83" s="33"/>
      <c r="D83" s="33"/>
      <c r="E83" s="33"/>
      <c r="F83" s="33"/>
      <c r="G83" s="33"/>
      <c r="H83" s="33"/>
      <c r="I83" s="33"/>
      <c r="J83" s="26"/>
      <c r="K83" s="26"/>
      <c r="L83" s="27"/>
      <c r="M83" s="27"/>
      <c r="N83" s="19"/>
      <c r="O83" s="19"/>
      <c r="P83" s="18"/>
      <c r="Q83" s="18"/>
      <c r="R83" s="28"/>
      <c r="S83" s="28"/>
      <c r="T83" s="18"/>
      <c r="U83" s="18"/>
      <c r="V83" s="5"/>
    </row>
    <row r="84" spans="1:43">
      <c r="A84" s="30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18"/>
      <c r="M84" s="18"/>
      <c r="N84" s="33"/>
      <c r="O84" s="33"/>
      <c r="P84" s="18"/>
      <c r="Q84" s="18"/>
      <c r="R84" s="33"/>
      <c r="S84" s="33"/>
      <c r="T84" s="33"/>
      <c r="U84" s="33"/>
    </row>
    <row r="85" spans="1:43">
      <c r="A85" s="32" t="s">
        <v>42</v>
      </c>
      <c r="B85" s="22" t="str">
        <f>IF(OR(MIN(B$43:B$84)&gt;$B87,SUM(B$43:B$84)=0),"",(LOG10(($B87)/INDEX(B$43:B$84,MATCH($B87,B$43:B$84)))/LOG10(INDEX(B$43:B$84,MATCH($B87,B$43:B$84))/INDEX(B$43:B$84,1+MATCH($B87,B$43:B$84))))*(INDEX($A$43:$A$84,MATCH($B87,B$43:B$84))-INDEX($A$43:$A$84,1+MATCH($B87,B$43:B$84)))+INDEX($A$43:$A$84,MATCH($B87,B$43:B$84)))</f>
        <v/>
      </c>
      <c r="C85" s="22">
        <f>IF(OR(MIN(C$43:C$84)&gt;$B87,SUM(C$43:C$84)=0),"",(LOG10(($B87)/INDEX(C$43:C$84,MATCH($B87,C$43:C$84)))/LOG10(INDEX(C$43:C$84,MATCH($B87,C$43:C$84))/INDEX(C$43:C$84,1+MATCH($B87,C$43:C$84))))*(INDEX($A$43:$A$84,MATCH($B87,C$43:C$84))-INDEX($A$43:$A$84,1+MATCH($B87,C$43:C$84)))+INDEX($A$43:$A$84,MATCH($B87,C$43:C$84)))</f>
        <v>20.175549135411337</v>
      </c>
      <c r="D85" s="22" t="str">
        <f t="shared" ref="D85:U85" si="1">IF(OR(MIN(D$43:D$84)&gt;$B87*$B$88,SUM(D$43:D$84)=0),"",(LOG10(($B87*$B$88)/INDEX(D$43:D$84,MATCH($B87*$B$88,D$43:D$84)))/LOG10(INDEX(D$43:D$84,MATCH($B87*$B$88,D$43:D$84))/INDEX(D$43:D$84,1+MATCH($B87*$B$88,D$43:D$84))))*(INDEX($A$43:$A$84,MATCH($B87*$B$88,D$43:D$84))-INDEX($A$43:$A$84,1+MATCH($B87*$B$88,D$43:D$84)))+INDEX($A$43:$A$84,MATCH($B87*$B$88,D$43:D$84)))</f>
        <v/>
      </c>
      <c r="E85" s="22" t="str">
        <f t="shared" si="1"/>
        <v/>
      </c>
      <c r="F85" s="22" t="str">
        <f t="shared" si="1"/>
        <v/>
      </c>
      <c r="G85" s="22" t="str">
        <f t="shared" si="1"/>
        <v/>
      </c>
      <c r="H85" s="22" t="str">
        <f t="shared" si="1"/>
        <v/>
      </c>
      <c r="I85" s="22" t="str">
        <f t="shared" si="1"/>
        <v/>
      </c>
      <c r="J85" s="22" t="str">
        <f t="shared" si="1"/>
        <v/>
      </c>
      <c r="K85" s="22" t="str">
        <f t="shared" si="1"/>
        <v/>
      </c>
      <c r="L85" s="22" t="str">
        <f t="shared" si="1"/>
        <v/>
      </c>
      <c r="M85" s="22" t="str">
        <f t="shared" si="1"/>
        <v/>
      </c>
      <c r="N85" s="22" t="str">
        <f t="shared" si="1"/>
        <v/>
      </c>
      <c r="O85" s="22" t="str">
        <f t="shared" si="1"/>
        <v/>
      </c>
      <c r="P85" s="22" t="str">
        <f t="shared" si="1"/>
        <v/>
      </c>
      <c r="Q85" s="22" t="str">
        <f t="shared" si="1"/>
        <v/>
      </c>
      <c r="R85" s="22" t="str">
        <f t="shared" si="1"/>
        <v/>
      </c>
      <c r="S85" s="22" t="str">
        <f t="shared" si="1"/>
        <v/>
      </c>
      <c r="T85" s="22" t="str">
        <f t="shared" si="1"/>
        <v/>
      </c>
      <c r="U85" s="22" t="str">
        <f t="shared" si="1"/>
        <v/>
      </c>
      <c r="W85" s="3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</row>
    <row r="86" spans="1:43">
      <c r="A86" s="3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43">
      <c r="A87" s="24" t="s">
        <v>3</v>
      </c>
      <c r="B87" s="16">
        <v>0.85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43">
      <c r="A88" s="15"/>
      <c r="B88" s="37"/>
      <c r="C88" s="36"/>
      <c r="D88" s="31"/>
      <c r="E88" s="31"/>
      <c r="F88" s="31"/>
      <c r="G88" s="31"/>
      <c r="H88" s="31"/>
      <c r="I88" s="31"/>
      <c r="R88" s="29"/>
      <c r="S88" s="29"/>
    </row>
    <row r="89" spans="1:43">
      <c r="D89" s="31"/>
      <c r="E89" s="31"/>
      <c r="F89" s="31"/>
      <c r="G89" s="31"/>
      <c r="H89" s="31"/>
      <c r="I89" s="31"/>
    </row>
    <row r="90" spans="1:43" ht="54" customHeight="1">
      <c r="D90" s="31"/>
      <c r="E90" s="31"/>
      <c r="F90" s="31"/>
      <c r="G90" s="31"/>
      <c r="H90" s="31"/>
      <c r="I90" s="31"/>
    </row>
    <row r="91" spans="1:43">
      <c r="D91" s="31"/>
      <c r="E91" s="31"/>
      <c r="F91" s="31"/>
      <c r="G91" s="31"/>
      <c r="H91" s="31"/>
      <c r="I91" s="31"/>
    </row>
    <row r="92" spans="1:43">
      <c r="D92" s="31"/>
      <c r="E92" s="31"/>
      <c r="F92" s="31"/>
      <c r="G92" s="31"/>
      <c r="H92" s="31"/>
      <c r="I92" s="31"/>
    </row>
    <row r="93" spans="1:43">
      <c r="D93" s="31"/>
      <c r="E93" s="31"/>
      <c r="F93" s="31"/>
      <c r="G93" s="31"/>
      <c r="H93" s="31"/>
      <c r="I93" s="31"/>
    </row>
    <row r="94" spans="1:43">
      <c r="D94" s="31"/>
      <c r="E94" s="31"/>
      <c r="F94" s="31"/>
      <c r="G94" s="31"/>
      <c r="H94" s="31"/>
      <c r="I94" s="31"/>
    </row>
    <row r="95" spans="1:43">
      <c r="D95" s="31"/>
      <c r="E95" s="31"/>
      <c r="F95" s="31"/>
      <c r="G95" s="31"/>
      <c r="H95" s="31"/>
      <c r="I95" s="31"/>
    </row>
    <row r="96" spans="1:43">
      <c r="D96" s="31"/>
      <c r="E96" s="31"/>
      <c r="F96" s="31"/>
      <c r="G96" s="31"/>
      <c r="H96" s="31"/>
      <c r="I96" s="31"/>
    </row>
    <row r="97" spans="4:9">
      <c r="D97" s="31"/>
      <c r="E97" s="31"/>
      <c r="F97" s="31"/>
      <c r="G97" s="31"/>
      <c r="H97" s="31"/>
      <c r="I97" s="31"/>
    </row>
    <row r="98" spans="4:9">
      <c r="D98" s="31"/>
      <c r="E98" s="31"/>
      <c r="F98" s="31"/>
      <c r="G98" s="31"/>
      <c r="H98" s="31"/>
      <c r="I98" s="31"/>
    </row>
    <row r="99" spans="4:9">
      <c r="D99" s="31"/>
      <c r="E99" s="31"/>
      <c r="F99" s="31"/>
      <c r="G99" s="31"/>
      <c r="H99" s="31"/>
      <c r="I99" s="31"/>
    </row>
    <row r="100" spans="4:9">
      <c r="D100" s="31"/>
      <c r="E100" s="31"/>
      <c r="F100" s="31"/>
      <c r="G100" s="31"/>
      <c r="H100" s="31"/>
      <c r="I100" s="31"/>
    </row>
    <row r="101" spans="4:9">
      <c r="D101" s="31"/>
      <c r="E101" s="31"/>
      <c r="F101" s="31"/>
      <c r="G101" s="31"/>
      <c r="H101" s="31"/>
      <c r="I101" s="31"/>
    </row>
    <row r="102" spans="4:9">
      <c r="D102" s="31"/>
      <c r="E102" s="31"/>
      <c r="F102" s="31"/>
      <c r="G102" s="31"/>
      <c r="H102" s="31"/>
      <c r="I102" s="31"/>
    </row>
    <row r="103" spans="4:9">
      <c r="D103" s="31"/>
      <c r="E103" s="31"/>
      <c r="F103" s="31"/>
      <c r="G103" s="31"/>
      <c r="H103" s="31"/>
      <c r="I103" s="31"/>
    </row>
    <row r="104" spans="4:9">
      <c r="D104" s="31"/>
      <c r="E104" s="31"/>
      <c r="F104" s="31"/>
      <c r="G104" s="31"/>
      <c r="H104" s="31"/>
      <c r="I104" s="31"/>
    </row>
    <row r="105" spans="4:9">
      <c r="D105" s="31"/>
      <c r="E105" s="31"/>
      <c r="F105" s="31"/>
      <c r="G105" s="31"/>
      <c r="H105" s="31"/>
      <c r="I105" s="31"/>
    </row>
    <row r="106" spans="4:9">
      <c r="D106" s="31"/>
      <c r="E106" s="31"/>
      <c r="F106" s="31"/>
      <c r="G106" s="31"/>
      <c r="H106" s="31"/>
      <c r="I106" s="31"/>
    </row>
    <row r="107" spans="4:9">
      <c r="D107" s="31"/>
      <c r="E107" s="31"/>
      <c r="F107" s="31"/>
      <c r="G107" s="31"/>
      <c r="H107" s="31"/>
      <c r="I107" s="31"/>
    </row>
    <row r="108" spans="4:9">
      <c r="D108" s="31"/>
      <c r="E108" s="31"/>
      <c r="F108" s="31"/>
      <c r="G108" s="31"/>
      <c r="H108" s="31"/>
      <c r="I108" s="31"/>
    </row>
    <row r="109" spans="4:9">
      <c r="D109" s="31"/>
      <c r="E109" s="31"/>
      <c r="F109" s="31"/>
      <c r="G109" s="31"/>
      <c r="H109" s="31"/>
      <c r="I109" s="31"/>
    </row>
    <row r="110" spans="4:9">
      <c r="D110" s="31"/>
      <c r="E110" s="31"/>
      <c r="F110" s="31"/>
      <c r="G110" s="31"/>
      <c r="H110" s="31"/>
      <c r="I110" s="31"/>
    </row>
    <row r="111" spans="4:9">
      <c r="D111" s="31"/>
      <c r="E111" s="31"/>
      <c r="F111" s="31"/>
      <c r="G111" s="31"/>
      <c r="H111" s="31"/>
      <c r="I111" s="31"/>
    </row>
    <row r="112" spans="4:9">
      <c r="D112" s="31"/>
      <c r="E112" s="31"/>
      <c r="F112" s="31"/>
      <c r="G112" s="31"/>
      <c r="H112" s="31"/>
      <c r="I112" s="31"/>
    </row>
    <row r="113" spans="4:9">
      <c r="D113" s="31"/>
      <c r="E113" s="31"/>
      <c r="F113" s="31"/>
      <c r="G113" s="31"/>
      <c r="H113" s="31"/>
      <c r="I113" s="31"/>
    </row>
    <row r="114" spans="4:9">
      <c r="D114" s="31"/>
      <c r="E114" s="31"/>
      <c r="F114" s="31"/>
      <c r="G114" s="31"/>
      <c r="H114" s="31"/>
      <c r="I114" s="31"/>
    </row>
    <row r="115" spans="4:9">
      <c r="D115" s="31"/>
      <c r="E115" s="31"/>
      <c r="F115" s="31"/>
      <c r="G115" s="31"/>
      <c r="H115" s="31"/>
      <c r="I115" s="31"/>
    </row>
    <row r="116" spans="4:9">
      <c r="D116" s="31"/>
      <c r="E116" s="31"/>
      <c r="F116" s="31"/>
      <c r="G116" s="31"/>
      <c r="H116" s="31"/>
      <c r="I116" s="31"/>
    </row>
    <row r="117" spans="4:9">
      <c r="D117" s="31"/>
      <c r="E117" s="31"/>
      <c r="F117" s="31"/>
      <c r="G117" s="31"/>
      <c r="H117" s="31"/>
      <c r="I117" s="31"/>
    </row>
    <row r="118" spans="4:9">
      <c r="D118" s="31"/>
      <c r="E118" s="31"/>
      <c r="F118" s="31"/>
      <c r="G118" s="31"/>
      <c r="H118" s="31"/>
      <c r="I118" s="31"/>
    </row>
    <row r="119" spans="4:9">
      <c r="D119" s="31"/>
      <c r="E119" s="31"/>
      <c r="F119" s="31"/>
      <c r="G119" s="31"/>
      <c r="H119" s="31"/>
      <c r="I119" s="31"/>
    </row>
    <row r="120" spans="4:9">
      <c r="D120" s="31"/>
      <c r="E120" s="31"/>
      <c r="F120" s="31"/>
      <c r="G120" s="31"/>
      <c r="H120" s="31"/>
      <c r="I120" s="31"/>
    </row>
    <row r="121" spans="4:9">
      <c r="D121" s="31"/>
      <c r="E121" s="31"/>
      <c r="F121" s="31"/>
      <c r="G121" s="31"/>
      <c r="H121" s="31"/>
      <c r="I121" s="31"/>
    </row>
    <row r="122" spans="4:9">
      <c r="D122" s="31"/>
      <c r="E122" s="31"/>
      <c r="F122" s="31"/>
      <c r="G122" s="31"/>
      <c r="H122" s="31"/>
      <c r="I122" s="31"/>
    </row>
    <row r="123" spans="4:9">
      <c r="D123" s="31"/>
      <c r="E123" s="31"/>
      <c r="F123" s="31"/>
      <c r="G123" s="31"/>
      <c r="H123" s="31"/>
      <c r="I123" s="31"/>
    </row>
    <row r="124" spans="4:9">
      <c r="D124" s="31"/>
      <c r="E124" s="31"/>
      <c r="F124" s="31"/>
      <c r="G124" s="31"/>
      <c r="H124" s="31"/>
      <c r="I124" s="31"/>
    </row>
    <row r="125" spans="4:9">
      <c r="D125" s="31"/>
      <c r="E125" s="31"/>
      <c r="F125" s="31"/>
      <c r="G125" s="31"/>
      <c r="H125" s="31"/>
      <c r="I125" s="31"/>
    </row>
    <row r="126" spans="4:9">
      <c r="D126" s="31"/>
      <c r="E126" s="31"/>
      <c r="F126" s="31"/>
      <c r="G126" s="31"/>
      <c r="H126" s="31"/>
      <c r="I126" s="31"/>
    </row>
    <row r="127" spans="4:9">
      <c r="D127" s="31"/>
      <c r="E127" s="31"/>
      <c r="F127" s="31"/>
      <c r="G127" s="31"/>
      <c r="H127" s="31"/>
      <c r="I127" s="31"/>
    </row>
    <row r="128" spans="4:9">
      <c r="D128" s="31"/>
      <c r="E128" s="31"/>
      <c r="F128" s="31"/>
      <c r="G128" s="31"/>
      <c r="H128" s="31"/>
      <c r="I128" s="31"/>
    </row>
    <row r="129" spans="2:21">
      <c r="D129" s="31"/>
      <c r="E129" s="31"/>
      <c r="F129" s="31"/>
      <c r="G129" s="31"/>
      <c r="H129" s="31"/>
      <c r="I129" s="31"/>
    </row>
    <row r="130" spans="2:21">
      <c r="D130" s="31"/>
      <c r="E130" s="31"/>
      <c r="F130" s="31"/>
      <c r="G130" s="31"/>
      <c r="H130" s="31"/>
      <c r="I130" s="31"/>
    </row>
    <row r="131" spans="2:21">
      <c r="D131" s="31"/>
      <c r="E131" s="31"/>
      <c r="F131" s="31"/>
      <c r="G131" s="31"/>
      <c r="H131" s="31"/>
      <c r="I131" s="31"/>
    </row>
    <row r="132" spans="2:21">
      <c r="D132" s="31"/>
      <c r="E132" s="31"/>
      <c r="F132" s="31"/>
      <c r="G132" s="31"/>
      <c r="H132" s="31"/>
      <c r="I132" s="31"/>
    </row>
    <row r="133" spans="2:21">
      <c r="D133" s="12"/>
      <c r="E133" s="12"/>
      <c r="F133" s="12"/>
      <c r="G133" s="12"/>
      <c r="H133" s="12"/>
      <c r="I133" s="12"/>
      <c r="J133" s="10"/>
      <c r="K133" s="10"/>
      <c r="N133" s="11"/>
      <c r="O133" s="11"/>
    </row>
    <row r="134" spans="2:21">
      <c r="D134" s="12"/>
      <c r="E134" s="12"/>
      <c r="F134" s="12"/>
      <c r="G134" s="12"/>
      <c r="H134" s="12"/>
      <c r="I134" s="12"/>
      <c r="J134" s="10"/>
      <c r="K134" s="10"/>
      <c r="N134" s="11"/>
      <c r="O134" s="11"/>
    </row>
    <row r="135" spans="2:21">
      <c r="D135" s="12"/>
      <c r="E135" s="12"/>
      <c r="F135" s="12"/>
      <c r="G135" s="12"/>
      <c r="H135" s="12"/>
      <c r="I135" s="12"/>
      <c r="J135" s="10"/>
      <c r="K135" s="10"/>
      <c r="N135" s="11"/>
      <c r="O135" s="11"/>
    </row>
    <row r="136" spans="2:21">
      <c r="D136" s="12"/>
      <c r="E136" s="12"/>
      <c r="F136" s="12"/>
      <c r="G136" s="12"/>
      <c r="H136" s="12"/>
      <c r="I136" s="12"/>
      <c r="J136" s="10"/>
      <c r="K136" s="10"/>
      <c r="N136" s="11"/>
      <c r="O136" s="11"/>
    </row>
    <row r="137" spans="2:21">
      <c r="D137" s="12"/>
      <c r="E137" s="12"/>
      <c r="F137" s="12"/>
      <c r="G137" s="12"/>
      <c r="H137" s="12"/>
      <c r="I137" s="12"/>
      <c r="J137" s="10"/>
      <c r="K137" s="10"/>
      <c r="N137" s="11"/>
      <c r="O137" s="11"/>
    </row>
    <row r="138" spans="2:21">
      <c r="D138" s="12"/>
      <c r="E138" s="12"/>
      <c r="F138" s="12"/>
      <c r="G138" s="12"/>
      <c r="H138" s="12"/>
      <c r="I138" s="12"/>
      <c r="J138" s="10"/>
      <c r="K138" s="10"/>
      <c r="N138" s="11"/>
      <c r="O138" s="11"/>
    </row>
    <row r="139" spans="2:21">
      <c r="D139" s="12"/>
      <c r="E139" s="12"/>
      <c r="F139" s="12"/>
      <c r="G139" s="12"/>
      <c r="H139" s="12"/>
      <c r="I139" s="12"/>
      <c r="N139" s="13"/>
      <c r="O139" s="13"/>
    </row>
    <row r="140" spans="2:21">
      <c r="B140" s="14"/>
      <c r="C140" s="14"/>
      <c r="D140" s="12"/>
      <c r="E140" s="12"/>
      <c r="F140" s="12"/>
      <c r="G140" s="12"/>
      <c r="H140" s="12"/>
      <c r="I140" s="12"/>
      <c r="L140" s="14"/>
      <c r="M140" s="14"/>
      <c r="R140" s="14"/>
      <c r="S140" s="14"/>
      <c r="T140" s="14"/>
      <c r="U140" s="14"/>
    </row>
  </sheetData>
  <mergeCells count="11">
    <mergeCell ref="T41:U41"/>
    <mergeCell ref="A40:U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</mergeCells>
  <phoneticPr fontId="10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0"/>
  <sheetViews>
    <sheetView zoomScale="70" zoomScaleNormal="70" workbookViewId="0">
      <selection activeCell="C53" sqref="C53:C68"/>
    </sheetView>
  </sheetViews>
  <sheetFormatPr defaultColWidth="9.140625" defaultRowHeight="12.75"/>
  <cols>
    <col min="1" max="1" width="21.42578125" style="31" customWidth="1"/>
    <col min="2" max="3" width="9.7109375" style="31" customWidth="1"/>
    <col min="4" max="7" width="9.7109375" style="5" customWidth="1"/>
    <col min="8" max="9" width="11" style="5" bestFit="1" customWidth="1"/>
    <col min="10" max="21" width="9.7109375" style="31" customWidth="1"/>
    <col min="22" max="22" width="8.7109375" style="31" customWidth="1"/>
    <col min="23" max="23" width="23.7109375" style="31" customWidth="1"/>
    <col min="24" max="42" width="8.7109375" style="31" customWidth="1"/>
    <col min="43" max="16384" width="9.140625" style="31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0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0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0"/>
      <c r="T3" s="4"/>
      <c r="AU3" s="30"/>
      <c r="AV3" s="30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0"/>
      <c r="T4" s="4"/>
      <c r="AU4" s="30"/>
      <c r="AV4" s="30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0"/>
      <c r="T5" s="4"/>
      <c r="AU5" s="30"/>
      <c r="AV5" s="30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0"/>
      <c r="T6" s="4"/>
      <c r="AU6" s="30"/>
      <c r="AV6" s="30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0"/>
      <c r="AU7" s="30"/>
      <c r="AV7" s="30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0"/>
      <c r="AU8" s="30"/>
      <c r="AV8" s="30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0"/>
      <c r="AU9" s="30"/>
      <c r="AV9" s="30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0"/>
      <c r="AU10" s="30"/>
      <c r="AV10" s="30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0"/>
      <c r="AU11" s="30"/>
      <c r="AV11" s="30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0"/>
      <c r="AU12" s="30"/>
      <c r="AV12" s="30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0"/>
      <c r="AU13" s="30"/>
      <c r="AV13" s="30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0"/>
      <c r="AU14" s="30"/>
      <c r="AV14" s="30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0"/>
      <c r="AU15" s="30"/>
      <c r="AV15" s="30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0"/>
      <c r="AU16" s="30"/>
      <c r="AV16" s="30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0"/>
      <c r="AU17" s="30"/>
      <c r="AV17" s="30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P18" s="30"/>
      <c r="AU18" s="30"/>
      <c r="AV18" s="30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P19" s="30"/>
      <c r="AU19" s="30"/>
      <c r="AV19" s="30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P20" s="30"/>
      <c r="AU20" s="30"/>
      <c r="AV20" s="30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P21" s="30"/>
      <c r="AU21" s="30"/>
      <c r="AV21" s="30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P22" s="30"/>
      <c r="AU22" s="30"/>
      <c r="AV22" s="30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P23" s="30"/>
      <c r="AU23" s="30"/>
      <c r="AV23" s="30"/>
    </row>
    <row r="24" spans="1:48">
      <c r="A24" s="7"/>
      <c r="D24" s="8"/>
      <c r="E24" s="8"/>
      <c r="F24" s="8"/>
      <c r="G24" s="8"/>
      <c r="H24" s="8"/>
      <c r="I24" s="8"/>
      <c r="J24" s="9"/>
      <c r="K24" s="9"/>
      <c r="AP24" s="30"/>
      <c r="AU24" s="30"/>
      <c r="AV24" s="30"/>
    </row>
    <row r="25" spans="1:48">
      <c r="A25" s="7"/>
      <c r="D25" s="8"/>
      <c r="E25" s="8"/>
      <c r="F25" s="8"/>
      <c r="G25" s="8"/>
      <c r="H25" s="8"/>
      <c r="I25" s="8"/>
      <c r="J25" s="9"/>
      <c r="K25" s="9"/>
      <c r="AP25" s="30"/>
      <c r="AU25" s="30"/>
      <c r="AV25" s="30"/>
    </row>
    <row r="26" spans="1:48">
      <c r="A26" s="7"/>
      <c r="D26" s="8"/>
      <c r="E26" s="8"/>
      <c r="F26" s="8"/>
      <c r="G26" s="8"/>
      <c r="H26" s="8"/>
      <c r="I26" s="8"/>
      <c r="J26" s="9"/>
      <c r="K26" s="9"/>
      <c r="AP26" s="30"/>
      <c r="AU26" s="30"/>
      <c r="AV26" s="30"/>
    </row>
    <row r="27" spans="1:48">
      <c r="A27" s="7"/>
      <c r="D27" s="8"/>
      <c r="E27" s="8"/>
      <c r="F27" s="8"/>
      <c r="G27" s="8"/>
      <c r="H27" s="8"/>
      <c r="I27" s="8"/>
      <c r="J27" s="9"/>
      <c r="K27" s="9"/>
      <c r="AP27" s="30"/>
      <c r="AU27" s="30"/>
      <c r="AV27" s="30"/>
    </row>
    <row r="28" spans="1:48">
      <c r="A28" s="7"/>
      <c r="D28" s="8"/>
      <c r="E28" s="8"/>
      <c r="F28" s="8"/>
      <c r="G28" s="8"/>
      <c r="H28" s="8"/>
      <c r="I28" s="8"/>
      <c r="J28" s="9"/>
      <c r="K28" s="9"/>
      <c r="AP28" s="30"/>
      <c r="AU28" s="30"/>
      <c r="AV28" s="30"/>
    </row>
    <row r="29" spans="1:48">
      <c r="A29" s="7"/>
      <c r="D29" s="8"/>
      <c r="E29" s="8"/>
      <c r="F29" s="8"/>
      <c r="G29" s="8"/>
      <c r="H29" s="8"/>
      <c r="I29" s="8"/>
      <c r="J29" s="9"/>
      <c r="K29" s="9"/>
      <c r="AP29" s="30"/>
      <c r="AU29" s="30"/>
      <c r="AV29" s="30"/>
    </row>
    <row r="30" spans="1:48">
      <c r="A30" s="7"/>
      <c r="D30" s="8"/>
      <c r="E30" s="8"/>
      <c r="F30" s="8"/>
      <c r="G30" s="8"/>
      <c r="H30" s="8"/>
      <c r="I30" s="8"/>
      <c r="J30" s="9"/>
      <c r="K30" s="9"/>
      <c r="AP30" s="30"/>
      <c r="AU30" s="30"/>
      <c r="AV30" s="30"/>
    </row>
    <row r="31" spans="1:48">
      <c r="A31" s="7"/>
      <c r="D31" s="8"/>
      <c r="E31" s="8"/>
      <c r="F31" s="8"/>
      <c r="G31" s="8"/>
      <c r="H31" s="8"/>
      <c r="I31" s="8"/>
      <c r="J31" s="9"/>
      <c r="K31" s="9"/>
      <c r="AU31" s="30"/>
      <c r="AV31" s="30"/>
    </row>
    <row r="32" spans="1:48">
      <c r="A32" s="7"/>
      <c r="D32" s="8"/>
      <c r="E32" s="8"/>
      <c r="F32" s="8"/>
      <c r="G32" s="8"/>
      <c r="H32" s="8"/>
      <c r="I32" s="8"/>
      <c r="J32" s="9"/>
      <c r="K32" s="9"/>
      <c r="AU32" s="30"/>
      <c r="AV32" s="30"/>
    </row>
    <row r="33" spans="1:48">
      <c r="A33" s="7"/>
      <c r="D33" s="8"/>
      <c r="E33" s="8"/>
      <c r="F33" s="8"/>
      <c r="G33" s="8"/>
      <c r="H33" s="8"/>
      <c r="I33" s="8"/>
      <c r="J33" s="9"/>
      <c r="K33" s="9"/>
      <c r="AU33" s="30"/>
      <c r="AV33" s="30"/>
    </row>
    <row r="34" spans="1:48">
      <c r="A34" s="7"/>
      <c r="D34" s="8"/>
      <c r="E34" s="8"/>
      <c r="F34" s="8"/>
      <c r="G34" s="8"/>
      <c r="H34" s="8"/>
      <c r="I34" s="8"/>
      <c r="J34" s="9"/>
      <c r="K34" s="9"/>
      <c r="AU34" s="30"/>
      <c r="AV34" s="30"/>
    </row>
    <row r="35" spans="1:48">
      <c r="A35" s="7"/>
      <c r="D35" s="8"/>
      <c r="E35" s="8"/>
      <c r="F35" s="8"/>
      <c r="G35" s="8"/>
      <c r="H35" s="8"/>
      <c r="I35" s="8"/>
      <c r="J35" s="9"/>
      <c r="K35" s="9"/>
      <c r="AU35" s="30"/>
      <c r="AV35" s="30"/>
    </row>
    <row r="36" spans="1:48">
      <c r="A36" s="7"/>
      <c r="D36" s="8"/>
      <c r="E36" s="8"/>
      <c r="F36" s="8"/>
      <c r="G36" s="8"/>
      <c r="H36" s="8"/>
      <c r="I36" s="8"/>
      <c r="J36" s="9"/>
      <c r="K36" s="9"/>
      <c r="AU36" s="30"/>
      <c r="AV36" s="30"/>
    </row>
    <row r="37" spans="1:48">
      <c r="A37" s="7"/>
      <c r="D37" s="8"/>
      <c r="E37" s="8"/>
      <c r="F37" s="8"/>
      <c r="G37" s="8"/>
      <c r="H37" s="8"/>
      <c r="I37" s="8"/>
      <c r="J37" s="9"/>
      <c r="K37" s="9"/>
    </row>
    <row r="38" spans="1:48">
      <c r="A38" s="7"/>
      <c r="D38" s="8"/>
      <c r="E38" s="8"/>
      <c r="F38" s="8"/>
      <c r="G38" s="8"/>
      <c r="H38" s="8"/>
      <c r="I38" s="8"/>
      <c r="J38" s="9"/>
      <c r="K38" s="9"/>
    </row>
    <row r="39" spans="1:48">
      <c r="A39" s="7"/>
      <c r="D39" s="8"/>
      <c r="E39" s="8"/>
      <c r="F39" s="8"/>
      <c r="G39" s="8"/>
      <c r="H39" s="8"/>
      <c r="I39" s="8"/>
      <c r="J39" s="9"/>
      <c r="K39" s="9"/>
    </row>
    <row r="40" spans="1:48" ht="26.25">
      <c r="A40" s="101" t="s">
        <v>43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48" s="2" customFormat="1" ht="57.75" customHeight="1">
      <c r="A41" s="1" t="s">
        <v>0</v>
      </c>
      <c r="B41" s="99" t="s">
        <v>1</v>
      </c>
      <c r="C41" s="100"/>
      <c r="D41" s="99" t="s">
        <v>36</v>
      </c>
      <c r="E41" s="100"/>
      <c r="F41" s="99" t="s">
        <v>37</v>
      </c>
      <c r="G41" s="100"/>
      <c r="H41" s="99" t="s">
        <v>38</v>
      </c>
      <c r="I41" s="100"/>
      <c r="J41" s="99" t="s">
        <v>39</v>
      </c>
      <c r="K41" s="100"/>
      <c r="L41" s="99" t="s">
        <v>4</v>
      </c>
      <c r="M41" s="100"/>
      <c r="N41" s="99" t="s">
        <v>5</v>
      </c>
      <c r="O41" s="100"/>
      <c r="P41" s="99" t="s">
        <v>6</v>
      </c>
      <c r="Q41" s="100"/>
      <c r="R41" s="99" t="s">
        <v>7</v>
      </c>
      <c r="S41" s="100"/>
      <c r="T41" s="99" t="s">
        <v>8</v>
      </c>
      <c r="U41" s="100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</row>
    <row r="42" spans="1:48" s="2" customFormat="1" ht="54" customHeight="1">
      <c r="A42" s="1"/>
      <c r="B42" s="20" t="s">
        <v>44</v>
      </c>
      <c r="C42" s="20" t="s">
        <v>40</v>
      </c>
      <c r="D42" s="20" t="s">
        <v>44</v>
      </c>
      <c r="E42" s="20" t="s">
        <v>40</v>
      </c>
      <c r="F42" s="20" t="s">
        <v>44</v>
      </c>
      <c r="G42" s="20" t="s">
        <v>40</v>
      </c>
      <c r="H42" s="20" t="s">
        <v>44</v>
      </c>
      <c r="I42" s="20" t="s">
        <v>40</v>
      </c>
      <c r="J42" s="20" t="s">
        <v>44</v>
      </c>
      <c r="K42" s="20" t="s">
        <v>40</v>
      </c>
      <c r="L42" s="20" t="s">
        <v>44</v>
      </c>
      <c r="M42" s="20" t="s">
        <v>40</v>
      </c>
      <c r="N42" s="20" t="s">
        <v>44</v>
      </c>
      <c r="O42" s="20" t="s">
        <v>40</v>
      </c>
      <c r="P42" s="20" t="s">
        <v>44</v>
      </c>
      <c r="Q42" s="20" t="s">
        <v>40</v>
      </c>
      <c r="R42" s="20" t="s">
        <v>44</v>
      </c>
      <c r="S42" s="20" t="s">
        <v>40</v>
      </c>
      <c r="T42" s="20" t="s">
        <v>44</v>
      </c>
      <c r="U42" s="20" t="s">
        <v>40</v>
      </c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</row>
    <row r="43" spans="1:48">
      <c r="A43" s="30">
        <v>22</v>
      </c>
      <c r="B43" s="33"/>
      <c r="C43" s="33"/>
      <c r="D43" s="33"/>
      <c r="E43" s="33"/>
      <c r="F43" s="33"/>
      <c r="G43" s="33"/>
      <c r="H43" s="33"/>
      <c r="I43" s="33"/>
      <c r="J43" s="26"/>
      <c r="K43" s="26"/>
      <c r="L43" s="27"/>
      <c r="M43" s="27"/>
      <c r="N43" s="33"/>
      <c r="O43" s="33"/>
      <c r="P43" s="18"/>
      <c r="Q43" s="18"/>
      <c r="R43" s="28"/>
      <c r="S43" s="28"/>
      <c r="T43" s="18"/>
      <c r="U43" s="18"/>
      <c r="V43" s="5"/>
    </row>
    <row r="44" spans="1:48">
      <c r="A44" s="30">
        <f>A43+0.2</f>
        <v>22.2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27"/>
      <c r="M44" s="27"/>
      <c r="N44" s="33"/>
      <c r="O44" s="33"/>
      <c r="P44" s="18"/>
      <c r="Q44" s="18"/>
      <c r="R44" s="28"/>
      <c r="S44" s="28"/>
      <c r="T44" s="18"/>
      <c r="U44" s="18"/>
      <c r="V44" s="5"/>
    </row>
    <row r="45" spans="1:48">
      <c r="A45" s="30">
        <f t="shared" ref="A45:A83" si="0">A44+0.2</f>
        <v>22.4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27"/>
      <c r="M45" s="27"/>
      <c r="N45" s="33"/>
      <c r="O45" s="33"/>
      <c r="P45" s="18"/>
      <c r="Q45" s="18"/>
      <c r="R45" s="28"/>
      <c r="S45" s="28"/>
      <c r="T45" s="18"/>
      <c r="U45" s="18"/>
      <c r="V45" s="5"/>
    </row>
    <row r="46" spans="1:48">
      <c r="A46" s="30">
        <f t="shared" si="0"/>
        <v>22.599999999999998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27"/>
      <c r="M46" s="27"/>
      <c r="N46" s="33"/>
      <c r="O46" s="33"/>
      <c r="P46" s="18"/>
      <c r="Q46" s="18"/>
      <c r="R46" s="28"/>
      <c r="S46" s="28"/>
      <c r="T46" s="18"/>
      <c r="U46" s="18"/>
      <c r="V46" s="5"/>
    </row>
    <row r="47" spans="1:48">
      <c r="A47" s="30">
        <f t="shared" si="0"/>
        <v>22.799999999999997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27"/>
      <c r="M47" s="27"/>
      <c r="N47" s="33"/>
      <c r="O47" s="33"/>
      <c r="P47" s="18"/>
      <c r="Q47" s="18"/>
      <c r="R47" s="28"/>
      <c r="S47" s="28"/>
      <c r="T47" s="18"/>
      <c r="U47" s="18"/>
      <c r="V47" s="5"/>
    </row>
    <row r="48" spans="1:48">
      <c r="A48" s="30">
        <f t="shared" si="0"/>
        <v>22.999999999999996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27"/>
      <c r="M48" s="27"/>
      <c r="N48" s="33"/>
      <c r="O48" s="33"/>
      <c r="P48" s="18"/>
      <c r="Q48" s="18"/>
      <c r="R48" s="28"/>
      <c r="S48" s="28"/>
      <c r="T48" s="18"/>
      <c r="U48" s="18"/>
      <c r="V48" s="5"/>
    </row>
    <row r="49" spans="1:22">
      <c r="A49" s="30">
        <f t="shared" si="0"/>
        <v>23.199999999999996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27"/>
      <c r="M49" s="27"/>
      <c r="N49" s="33"/>
      <c r="O49" s="33"/>
      <c r="P49" s="18"/>
      <c r="Q49" s="18"/>
      <c r="R49" s="28"/>
      <c r="S49" s="28"/>
      <c r="T49" s="18"/>
      <c r="U49" s="18"/>
      <c r="V49" s="5"/>
    </row>
    <row r="50" spans="1:22">
      <c r="A50" s="30">
        <f t="shared" si="0"/>
        <v>23.399999999999995</v>
      </c>
      <c r="B50" s="33"/>
      <c r="C50" s="33"/>
      <c r="D50" s="33"/>
      <c r="E50" s="33"/>
      <c r="F50" s="33"/>
      <c r="G50" s="33"/>
      <c r="H50" s="33"/>
      <c r="I50" s="33"/>
      <c r="J50" s="38"/>
      <c r="K50" s="33"/>
      <c r="L50" s="27"/>
      <c r="M50" s="27"/>
      <c r="N50" s="33"/>
      <c r="O50" s="33"/>
      <c r="P50" s="18"/>
      <c r="Q50" s="18"/>
      <c r="R50" s="28"/>
      <c r="S50" s="28"/>
      <c r="T50" s="18"/>
      <c r="U50" s="18"/>
      <c r="V50" s="5"/>
    </row>
    <row r="51" spans="1:22">
      <c r="A51" s="30">
        <f t="shared" si="0"/>
        <v>23.599999999999994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22">
      <c r="A52" s="30">
        <f t="shared" si="0"/>
        <v>23.799999999999994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22">
      <c r="A53" s="30">
        <f t="shared" si="0"/>
        <v>23.999999999999993</v>
      </c>
      <c r="B53" s="33"/>
      <c r="C53" s="33">
        <v>0.49206</v>
      </c>
      <c r="D53" s="33"/>
      <c r="E53" s="33"/>
      <c r="F53" s="33"/>
      <c r="G53" s="33"/>
      <c r="H53" s="33"/>
      <c r="I53" s="33"/>
      <c r="J53" s="33"/>
      <c r="K53" s="33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22">
      <c r="A54" s="30">
        <f t="shared" si="0"/>
        <v>24.199999999999992</v>
      </c>
      <c r="B54" s="33"/>
      <c r="C54" s="33">
        <v>0.49206</v>
      </c>
      <c r="D54" s="33"/>
      <c r="E54" s="33"/>
      <c r="F54" s="33"/>
      <c r="G54" s="33"/>
      <c r="H54" s="33"/>
      <c r="I54" s="33"/>
      <c r="J54" s="33"/>
      <c r="K54" s="33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22">
      <c r="A55" s="30">
        <f t="shared" si="0"/>
        <v>24.399999999999991</v>
      </c>
      <c r="B55" s="33"/>
      <c r="C55" s="33">
        <v>0.49206</v>
      </c>
      <c r="D55" s="33"/>
      <c r="E55" s="33"/>
      <c r="F55" s="33"/>
      <c r="G55" s="33"/>
      <c r="H55" s="33"/>
      <c r="I55" s="33"/>
      <c r="J55" s="33"/>
      <c r="K55" s="33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22">
      <c r="A56" s="30">
        <f t="shared" si="0"/>
        <v>24.599999999999991</v>
      </c>
      <c r="B56" s="33"/>
      <c r="C56" s="33">
        <v>0.49206</v>
      </c>
      <c r="D56" s="33"/>
      <c r="E56" s="33"/>
      <c r="F56" s="33"/>
      <c r="G56" s="33"/>
      <c r="H56" s="33"/>
      <c r="I56" s="33"/>
      <c r="J56" s="33"/>
      <c r="K56" s="33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22">
      <c r="A57" s="30">
        <f t="shared" si="0"/>
        <v>24.79999999999999</v>
      </c>
      <c r="B57" s="33"/>
      <c r="C57" s="33">
        <v>0.49206</v>
      </c>
      <c r="D57" s="33"/>
      <c r="E57" s="33"/>
      <c r="F57" s="33"/>
      <c r="G57" s="33"/>
      <c r="H57" s="33"/>
      <c r="I57" s="33"/>
      <c r="J57" s="33"/>
      <c r="K57" s="33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22">
      <c r="A58" s="30">
        <f t="shared" si="0"/>
        <v>24.999999999999989</v>
      </c>
      <c r="B58" s="33"/>
      <c r="C58" s="33">
        <v>0.49206</v>
      </c>
      <c r="D58" s="33"/>
      <c r="E58" s="33"/>
      <c r="F58" s="33"/>
      <c r="G58" s="33"/>
      <c r="H58" s="33"/>
      <c r="I58" s="33"/>
      <c r="J58" s="33"/>
      <c r="K58" s="33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22">
      <c r="A59" s="30">
        <f t="shared" si="0"/>
        <v>25.199999999999989</v>
      </c>
      <c r="B59" s="33"/>
      <c r="C59" s="33">
        <v>0.49206</v>
      </c>
      <c r="D59" s="33"/>
      <c r="E59" s="33"/>
      <c r="F59" s="33"/>
      <c r="G59" s="33"/>
      <c r="H59" s="33"/>
      <c r="I59" s="33"/>
      <c r="J59" s="33"/>
      <c r="K59" s="33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22">
      <c r="A60" s="30">
        <f t="shared" si="0"/>
        <v>25.399999999999988</v>
      </c>
      <c r="B60" s="33"/>
      <c r="C60" s="33">
        <v>0.55301999999999996</v>
      </c>
      <c r="D60" s="33"/>
      <c r="E60" s="33"/>
      <c r="F60" s="33"/>
      <c r="G60" s="33"/>
      <c r="H60" s="33"/>
      <c r="I60" s="33"/>
      <c r="J60" s="33"/>
      <c r="K60" s="33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22">
      <c r="A61" s="30">
        <f t="shared" si="0"/>
        <v>25.599999999999987</v>
      </c>
      <c r="B61" s="33"/>
      <c r="C61" s="33">
        <v>0.87175000000000002</v>
      </c>
      <c r="D61" s="33"/>
      <c r="E61" s="33"/>
      <c r="F61" s="33"/>
      <c r="G61" s="33"/>
      <c r="H61" s="33"/>
      <c r="I61" s="33"/>
      <c r="J61" s="33"/>
      <c r="K61" s="33"/>
      <c r="L61" s="27"/>
      <c r="M61" s="27"/>
      <c r="N61" s="19"/>
      <c r="O61" s="19"/>
      <c r="P61" s="18"/>
      <c r="Q61" s="18"/>
      <c r="R61" s="28"/>
      <c r="S61" s="28"/>
      <c r="T61" s="18"/>
      <c r="U61" s="18"/>
      <c r="V61" s="5"/>
    </row>
    <row r="62" spans="1:22">
      <c r="A62" s="30">
        <f t="shared" si="0"/>
        <v>25.799999999999986</v>
      </c>
      <c r="B62" s="33"/>
      <c r="C62" s="33">
        <v>0.98</v>
      </c>
      <c r="D62" s="33"/>
      <c r="E62" s="33"/>
      <c r="F62" s="33"/>
      <c r="G62" s="33"/>
      <c r="H62" s="33"/>
      <c r="I62" s="33"/>
      <c r="J62" s="26"/>
      <c r="K62" s="26"/>
      <c r="L62" s="27"/>
      <c r="M62" s="27"/>
      <c r="N62" s="19"/>
      <c r="O62" s="19"/>
      <c r="P62" s="18"/>
      <c r="Q62" s="18"/>
      <c r="R62" s="28"/>
      <c r="S62" s="28"/>
      <c r="T62" s="18"/>
      <c r="U62" s="18"/>
      <c r="V62" s="5"/>
    </row>
    <row r="63" spans="1:22">
      <c r="A63" s="30">
        <f t="shared" si="0"/>
        <v>25.999999999999986</v>
      </c>
      <c r="B63" s="33"/>
      <c r="C63" s="33">
        <v>0.9919</v>
      </c>
      <c r="D63" s="33"/>
      <c r="E63" s="33"/>
      <c r="F63" s="33"/>
      <c r="G63" s="33"/>
      <c r="H63" s="33"/>
      <c r="I63" s="33"/>
      <c r="J63" s="26"/>
      <c r="K63" s="26"/>
      <c r="L63" s="27"/>
      <c r="M63" s="27"/>
      <c r="N63" s="19"/>
      <c r="O63" s="19"/>
      <c r="P63" s="18"/>
      <c r="Q63" s="18"/>
      <c r="R63" s="28"/>
      <c r="S63" s="28"/>
      <c r="T63" s="18"/>
      <c r="U63" s="18"/>
      <c r="V63" s="5"/>
    </row>
    <row r="64" spans="1:22">
      <c r="A64" s="30">
        <f t="shared" si="0"/>
        <v>26.199999999999985</v>
      </c>
      <c r="B64" s="33"/>
      <c r="C64" s="33">
        <v>0.99587000000000003</v>
      </c>
      <c r="D64" s="33"/>
      <c r="E64" s="33"/>
      <c r="F64" s="33"/>
      <c r="G64" s="33"/>
      <c r="H64" s="33"/>
      <c r="I64" s="33"/>
      <c r="J64" s="26"/>
      <c r="K64" s="26"/>
      <c r="L64" s="27"/>
      <c r="M64" s="27"/>
      <c r="N64" s="19"/>
      <c r="O64" s="19"/>
      <c r="P64" s="18"/>
      <c r="Q64" s="18"/>
      <c r="R64" s="28"/>
      <c r="S64" s="28"/>
      <c r="T64" s="18"/>
      <c r="U64" s="18"/>
      <c r="V64" s="5"/>
    </row>
    <row r="65" spans="1:22">
      <c r="A65" s="30">
        <f t="shared" si="0"/>
        <v>26.399999999999984</v>
      </c>
      <c r="B65" s="33"/>
      <c r="C65" s="33">
        <v>0.99714000000000003</v>
      </c>
      <c r="D65" s="33"/>
      <c r="E65" s="33"/>
      <c r="F65" s="33"/>
      <c r="G65" s="33"/>
      <c r="H65" s="33"/>
      <c r="I65" s="33"/>
      <c r="J65" s="26"/>
      <c r="K65" s="26"/>
      <c r="L65" s="27"/>
      <c r="M65" s="27"/>
      <c r="N65" s="19"/>
      <c r="O65" s="19"/>
      <c r="P65" s="18"/>
      <c r="Q65" s="18"/>
      <c r="R65" s="28"/>
      <c r="S65" s="28"/>
      <c r="T65" s="18"/>
      <c r="U65" s="18"/>
      <c r="V65" s="5"/>
    </row>
    <row r="66" spans="1:22">
      <c r="A66" s="30">
        <f t="shared" si="0"/>
        <v>26.599999999999984</v>
      </c>
      <c r="B66" s="33"/>
      <c r="C66" s="33">
        <v>0.99841000000000002</v>
      </c>
      <c r="D66" s="33"/>
      <c r="E66" s="33"/>
      <c r="F66" s="33"/>
      <c r="G66" s="33"/>
      <c r="H66" s="33"/>
      <c r="I66" s="33"/>
      <c r="J66" s="26"/>
      <c r="K66" s="26"/>
      <c r="L66" s="27"/>
      <c r="M66" s="27"/>
      <c r="N66" s="19"/>
      <c r="O66" s="19"/>
      <c r="P66" s="18"/>
      <c r="Q66" s="18"/>
      <c r="R66" s="28"/>
      <c r="S66" s="28"/>
      <c r="T66" s="18"/>
      <c r="U66" s="18"/>
      <c r="V66" s="5"/>
    </row>
    <row r="67" spans="1:22">
      <c r="A67" s="30">
        <f t="shared" si="0"/>
        <v>26.799999999999983</v>
      </c>
      <c r="B67" s="33"/>
      <c r="C67" s="33">
        <v>0.99921000000000004</v>
      </c>
      <c r="D67" s="33"/>
      <c r="E67" s="33"/>
      <c r="F67" s="33"/>
      <c r="G67" s="33"/>
      <c r="H67" s="33"/>
      <c r="I67" s="33"/>
      <c r="J67" s="26"/>
      <c r="K67" s="26"/>
      <c r="L67" s="27"/>
      <c r="M67" s="27"/>
      <c r="N67" s="19"/>
      <c r="O67" s="19"/>
      <c r="P67" s="18"/>
      <c r="Q67" s="18"/>
      <c r="R67" s="28"/>
      <c r="S67" s="28"/>
      <c r="T67" s="18"/>
      <c r="U67" s="18"/>
      <c r="V67" s="5"/>
    </row>
    <row r="68" spans="1:22">
      <c r="A68" s="30">
        <f t="shared" si="0"/>
        <v>26.999999999999982</v>
      </c>
      <c r="B68" s="33"/>
      <c r="C68" s="33">
        <v>0.99936999999999998</v>
      </c>
      <c r="D68" s="33"/>
      <c r="E68" s="33"/>
      <c r="F68" s="33"/>
      <c r="G68" s="33"/>
      <c r="H68" s="33"/>
      <c r="I68" s="33"/>
      <c r="J68" s="26"/>
      <c r="K68" s="26"/>
      <c r="L68" s="27"/>
      <c r="M68" s="27"/>
      <c r="N68" s="19"/>
      <c r="O68" s="19"/>
      <c r="P68" s="18"/>
      <c r="Q68" s="18"/>
      <c r="R68" s="28"/>
      <c r="S68" s="28"/>
      <c r="T68" s="18"/>
      <c r="U68" s="18"/>
      <c r="V68" s="5"/>
    </row>
    <row r="69" spans="1:22">
      <c r="A69" s="30">
        <f t="shared" si="0"/>
        <v>27.199999999999982</v>
      </c>
      <c r="B69" s="33"/>
      <c r="C69" s="33"/>
      <c r="D69" s="33"/>
      <c r="E69" s="33"/>
      <c r="F69" s="33"/>
      <c r="G69" s="33"/>
      <c r="H69" s="33"/>
      <c r="I69" s="33"/>
      <c r="J69" s="26"/>
      <c r="K69" s="26"/>
      <c r="L69" s="27"/>
      <c r="M69" s="27"/>
      <c r="N69" s="19"/>
      <c r="O69" s="19"/>
      <c r="P69" s="18"/>
      <c r="Q69" s="18"/>
      <c r="R69" s="28"/>
      <c r="S69" s="28"/>
      <c r="T69" s="18"/>
      <c r="U69" s="18"/>
      <c r="V69" s="5"/>
    </row>
    <row r="70" spans="1:22">
      <c r="A70" s="30">
        <f t="shared" si="0"/>
        <v>27.399999999999981</v>
      </c>
      <c r="B70" s="33"/>
      <c r="C70" s="33"/>
      <c r="D70" s="33"/>
      <c r="E70" s="33"/>
      <c r="F70" s="33"/>
      <c r="G70" s="33"/>
      <c r="H70" s="33"/>
      <c r="I70" s="33"/>
      <c r="J70" s="26"/>
      <c r="K70" s="26"/>
      <c r="L70" s="27"/>
      <c r="M70" s="27"/>
      <c r="N70" s="19"/>
      <c r="O70" s="19"/>
      <c r="P70" s="18"/>
      <c r="Q70" s="18"/>
      <c r="R70" s="28"/>
      <c r="S70" s="28"/>
      <c r="T70" s="18"/>
      <c r="U70" s="18"/>
      <c r="V70" s="5"/>
    </row>
    <row r="71" spans="1:22">
      <c r="A71" s="30">
        <f t="shared" si="0"/>
        <v>27.59999999999998</v>
      </c>
      <c r="B71" s="33"/>
      <c r="C71" s="33"/>
      <c r="D71" s="33"/>
      <c r="E71" s="33"/>
      <c r="F71" s="33"/>
      <c r="G71" s="33"/>
      <c r="H71" s="33"/>
      <c r="I71" s="33"/>
      <c r="J71" s="26"/>
      <c r="K71" s="26"/>
      <c r="L71" s="27"/>
      <c r="M71" s="27"/>
      <c r="N71" s="19"/>
      <c r="O71" s="19"/>
      <c r="P71" s="18"/>
      <c r="Q71" s="18"/>
      <c r="R71" s="28"/>
      <c r="S71" s="28"/>
      <c r="T71" s="18"/>
      <c r="U71" s="18"/>
      <c r="V71" s="5"/>
    </row>
    <row r="72" spans="1:22">
      <c r="A72" s="30">
        <f t="shared" si="0"/>
        <v>27.799999999999979</v>
      </c>
      <c r="B72" s="33"/>
      <c r="C72" s="33"/>
      <c r="D72" s="33"/>
      <c r="E72" s="33"/>
      <c r="F72" s="33"/>
      <c r="G72" s="33"/>
      <c r="H72" s="33"/>
      <c r="I72" s="33"/>
      <c r="J72" s="26"/>
      <c r="K72" s="26"/>
      <c r="L72" s="27"/>
      <c r="M72" s="27"/>
      <c r="N72" s="19"/>
      <c r="O72" s="19"/>
      <c r="P72" s="18"/>
      <c r="Q72" s="18"/>
      <c r="R72" s="28"/>
      <c r="S72" s="28"/>
      <c r="T72" s="18"/>
      <c r="U72" s="18"/>
      <c r="V72" s="5"/>
    </row>
    <row r="73" spans="1:22">
      <c r="A73" s="30">
        <f t="shared" si="0"/>
        <v>27.999999999999979</v>
      </c>
      <c r="B73" s="33"/>
      <c r="C73" s="33"/>
      <c r="D73" s="33"/>
      <c r="E73" s="33"/>
      <c r="F73" s="33"/>
      <c r="G73" s="33"/>
      <c r="H73" s="33"/>
      <c r="I73" s="33"/>
      <c r="J73" s="26"/>
      <c r="K73" s="26"/>
      <c r="L73" s="27"/>
      <c r="M73" s="27"/>
      <c r="N73" s="19"/>
      <c r="O73" s="19"/>
      <c r="P73" s="18"/>
      <c r="Q73" s="18"/>
      <c r="R73" s="28"/>
      <c r="S73" s="28"/>
      <c r="T73" s="18"/>
      <c r="U73" s="18"/>
      <c r="V73" s="5"/>
    </row>
    <row r="74" spans="1:22">
      <c r="A74" s="30">
        <f t="shared" si="0"/>
        <v>28.199999999999978</v>
      </c>
      <c r="B74" s="33"/>
      <c r="C74" s="33"/>
      <c r="D74" s="33"/>
      <c r="E74" s="33"/>
      <c r="F74" s="33"/>
      <c r="G74" s="33"/>
      <c r="H74" s="33"/>
      <c r="I74" s="33"/>
      <c r="J74" s="26"/>
      <c r="K74" s="26"/>
      <c r="L74" s="27"/>
      <c r="M74" s="27"/>
      <c r="N74" s="19"/>
      <c r="O74" s="19"/>
      <c r="P74" s="18"/>
      <c r="Q74" s="18"/>
      <c r="R74" s="28"/>
      <c r="S74" s="28"/>
      <c r="T74" s="18"/>
      <c r="U74" s="18"/>
      <c r="V74" s="5"/>
    </row>
    <row r="75" spans="1:22">
      <c r="A75" s="30">
        <f t="shared" si="0"/>
        <v>28.399999999999977</v>
      </c>
      <c r="B75" s="33"/>
      <c r="C75" s="33"/>
      <c r="D75" s="33"/>
      <c r="E75" s="33"/>
      <c r="F75" s="33"/>
      <c r="G75" s="33"/>
      <c r="H75" s="33"/>
      <c r="I75" s="33"/>
      <c r="J75" s="26"/>
      <c r="K75" s="26"/>
      <c r="L75" s="27"/>
      <c r="M75" s="27"/>
      <c r="N75" s="19"/>
      <c r="O75" s="19"/>
      <c r="P75" s="18"/>
      <c r="Q75" s="18"/>
      <c r="R75" s="28"/>
      <c r="S75" s="28"/>
      <c r="T75" s="18"/>
      <c r="U75" s="18"/>
      <c r="V75" s="5"/>
    </row>
    <row r="76" spans="1:22">
      <c r="A76" s="30">
        <f t="shared" si="0"/>
        <v>28.599999999999977</v>
      </c>
      <c r="B76" s="33"/>
      <c r="C76" s="33"/>
      <c r="D76" s="33"/>
      <c r="E76" s="33"/>
      <c r="F76" s="33"/>
      <c r="G76" s="33"/>
      <c r="H76" s="33"/>
      <c r="I76" s="33"/>
      <c r="J76" s="26"/>
      <c r="K76" s="26"/>
      <c r="L76" s="27"/>
      <c r="M76" s="27"/>
      <c r="N76" s="19"/>
      <c r="O76" s="19"/>
      <c r="P76" s="18"/>
      <c r="Q76" s="18"/>
      <c r="R76" s="28"/>
      <c r="S76" s="28"/>
      <c r="T76" s="18"/>
      <c r="U76" s="18"/>
      <c r="V76" s="5"/>
    </row>
    <row r="77" spans="1:22">
      <c r="A77" s="30">
        <f t="shared" si="0"/>
        <v>28.799999999999976</v>
      </c>
      <c r="B77" s="33"/>
      <c r="C77" s="33"/>
      <c r="D77" s="33"/>
      <c r="E77" s="33"/>
      <c r="F77" s="33"/>
      <c r="G77" s="33"/>
      <c r="H77" s="33"/>
      <c r="I77" s="33"/>
      <c r="J77" s="26"/>
      <c r="K77" s="26"/>
      <c r="L77" s="27"/>
      <c r="M77" s="27"/>
      <c r="N77" s="19"/>
      <c r="O77" s="19"/>
      <c r="P77" s="18"/>
      <c r="Q77" s="18"/>
      <c r="R77" s="28"/>
      <c r="S77" s="28"/>
      <c r="T77" s="18"/>
      <c r="U77" s="18"/>
      <c r="V77" s="5"/>
    </row>
    <row r="78" spans="1:22">
      <c r="A78" s="30">
        <f t="shared" si="0"/>
        <v>28.999999999999975</v>
      </c>
      <c r="B78" s="33"/>
      <c r="C78" s="33"/>
      <c r="D78" s="33"/>
      <c r="E78" s="33"/>
      <c r="F78" s="33"/>
      <c r="G78" s="33"/>
      <c r="H78" s="33"/>
      <c r="I78" s="33"/>
      <c r="J78" s="26"/>
      <c r="K78" s="26"/>
      <c r="L78" s="27"/>
      <c r="M78" s="27"/>
      <c r="N78" s="19"/>
      <c r="O78" s="19"/>
      <c r="P78" s="18"/>
      <c r="Q78" s="18"/>
      <c r="R78" s="28"/>
      <c r="S78" s="28"/>
      <c r="T78" s="18"/>
      <c r="U78" s="18"/>
      <c r="V78" s="5"/>
    </row>
    <row r="79" spans="1:22">
      <c r="A79" s="30">
        <f t="shared" si="0"/>
        <v>29.199999999999974</v>
      </c>
      <c r="B79" s="33"/>
      <c r="C79" s="33"/>
      <c r="D79" s="33"/>
      <c r="E79" s="33"/>
      <c r="F79" s="33"/>
      <c r="G79" s="33"/>
      <c r="H79" s="33"/>
      <c r="I79" s="33"/>
      <c r="J79" s="26"/>
      <c r="K79" s="26"/>
      <c r="L79" s="27"/>
      <c r="M79" s="27"/>
      <c r="N79" s="19"/>
      <c r="O79" s="19"/>
      <c r="P79" s="18"/>
      <c r="Q79" s="18"/>
      <c r="R79" s="28"/>
      <c r="S79" s="28"/>
      <c r="T79" s="18"/>
      <c r="U79" s="18"/>
      <c r="V79" s="5"/>
    </row>
    <row r="80" spans="1:22">
      <c r="A80" s="30">
        <f t="shared" si="0"/>
        <v>29.399999999999974</v>
      </c>
      <c r="B80" s="33"/>
      <c r="C80" s="33"/>
      <c r="D80" s="33"/>
      <c r="E80" s="33"/>
      <c r="F80" s="33"/>
      <c r="G80" s="33"/>
      <c r="H80" s="33"/>
      <c r="I80" s="33"/>
      <c r="J80" s="26"/>
      <c r="K80" s="26"/>
      <c r="L80" s="27"/>
      <c r="M80" s="27"/>
      <c r="N80" s="19"/>
      <c r="O80" s="19"/>
      <c r="P80" s="18"/>
      <c r="Q80" s="18"/>
      <c r="R80" s="28"/>
      <c r="S80" s="28"/>
      <c r="T80" s="18"/>
      <c r="U80" s="18"/>
      <c r="V80" s="5"/>
    </row>
    <row r="81" spans="1:43">
      <c r="A81" s="30">
        <f t="shared" si="0"/>
        <v>29.599999999999973</v>
      </c>
      <c r="B81" s="33"/>
      <c r="C81" s="33"/>
      <c r="D81" s="33"/>
      <c r="E81" s="33"/>
      <c r="F81" s="33"/>
      <c r="G81" s="33"/>
      <c r="H81" s="33"/>
      <c r="I81" s="33"/>
      <c r="J81" s="26"/>
      <c r="K81" s="26"/>
      <c r="L81" s="27"/>
      <c r="M81" s="27"/>
      <c r="N81" s="19"/>
      <c r="O81" s="19"/>
      <c r="P81" s="18"/>
      <c r="Q81" s="18"/>
      <c r="R81" s="28"/>
      <c r="S81" s="28"/>
      <c r="T81" s="18"/>
      <c r="U81" s="18"/>
      <c r="V81" s="5"/>
    </row>
    <row r="82" spans="1:43">
      <c r="A82" s="30">
        <f t="shared" si="0"/>
        <v>29.799999999999972</v>
      </c>
      <c r="B82" s="33"/>
      <c r="C82" s="33"/>
      <c r="D82" s="33"/>
      <c r="E82" s="33"/>
      <c r="F82" s="33"/>
      <c r="G82" s="33"/>
      <c r="H82" s="33"/>
      <c r="I82" s="33"/>
      <c r="J82" s="26"/>
      <c r="K82" s="26"/>
      <c r="L82" s="27"/>
      <c r="M82" s="27"/>
      <c r="N82" s="19"/>
      <c r="O82" s="19"/>
      <c r="P82" s="18"/>
      <c r="Q82" s="18"/>
      <c r="R82" s="28"/>
      <c r="S82" s="28"/>
      <c r="T82" s="18"/>
      <c r="U82" s="18"/>
      <c r="V82" s="5"/>
    </row>
    <row r="83" spans="1:43">
      <c r="A83" s="30">
        <f t="shared" si="0"/>
        <v>29.999999999999972</v>
      </c>
      <c r="B83" s="33"/>
      <c r="C83" s="33"/>
      <c r="D83" s="33"/>
      <c r="E83" s="33"/>
      <c r="F83" s="33"/>
      <c r="G83" s="33"/>
      <c r="H83" s="33"/>
      <c r="I83" s="33"/>
      <c r="J83" s="26"/>
      <c r="K83" s="26"/>
      <c r="L83" s="27"/>
      <c r="M83" s="27"/>
      <c r="N83" s="19"/>
      <c r="O83" s="19"/>
      <c r="P83" s="18"/>
      <c r="Q83" s="18"/>
      <c r="R83" s="28"/>
      <c r="S83" s="28"/>
      <c r="T83" s="18"/>
      <c r="U83" s="18"/>
      <c r="V83" s="5"/>
    </row>
    <row r="84" spans="1:43">
      <c r="A84" s="30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18"/>
      <c r="M84" s="18"/>
      <c r="N84" s="33"/>
      <c r="O84" s="33"/>
      <c r="P84" s="18"/>
      <c r="Q84" s="18"/>
      <c r="R84" s="33"/>
      <c r="S84" s="33"/>
      <c r="T84" s="33"/>
      <c r="U84" s="33"/>
    </row>
    <row r="85" spans="1:43">
      <c r="A85" s="32" t="s">
        <v>42</v>
      </c>
      <c r="B85" s="22" t="str">
        <f>IF(OR(MIN(B$43:B$84)&gt;$B87,SUM(B$43:B$84)=0),"",(LOG10(($B87)/INDEX(B$43:B$84,MATCH($B87,B$43:B$84)))/LOG10(INDEX(B$43:B$84,MATCH($B87,B$43:B$84))/INDEX(B$43:B$84,1+MATCH($B87,B$43:B$84))))*(INDEX($A$43:$A$84,MATCH($B87,B$43:B$84))-INDEX($A$43:$A$84,1+MATCH($B87,B$43:B$84)))+INDEX($A$43:$A$84,MATCH($B87,B$43:B$84)))</f>
        <v/>
      </c>
      <c r="C85" s="22">
        <f>IF(OR(MIN(C$43:C$84)&gt;$B87,SUM(C$43:C$84)=0),"",(LOG10(($B87)/INDEX(C$43:C$84,MATCH($B87,C$43:C$84)))/LOG10(INDEX(C$43:C$84,MATCH($B87,C$43:C$84))/INDEX(C$43:C$84,1+MATCH($B87,C$43:C$84))))*(INDEX($A$43:$A$84,MATCH($B87,C$43:C$84))-INDEX($A$43:$A$84,1+MATCH($B87,C$43:C$84)))+INDEX($A$43:$A$84,MATCH($B87,C$43:C$84)))</f>
        <v>25.588896566399338</v>
      </c>
      <c r="D85" s="22" t="str">
        <f t="shared" ref="D85:U85" si="1">IF(OR(MIN(D$43:D$84)&gt;$B87*$B$88,SUM(D$43:D$84)=0),"",(LOG10(($B87*$B$88)/INDEX(D$43:D$84,MATCH($B87*$B$88,D$43:D$84)))/LOG10(INDEX(D$43:D$84,MATCH($B87*$B$88,D$43:D$84))/INDEX(D$43:D$84,1+MATCH($B87*$B$88,D$43:D$84))))*(INDEX($A$43:$A$84,MATCH($B87*$B$88,D$43:D$84))-INDEX($A$43:$A$84,1+MATCH($B87*$B$88,D$43:D$84)))+INDEX($A$43:$A$84,MATCH($B87*$B$88,D$43:D$84)))</f>
        <v/>
      </c>
      <c r="E85" s="22" t="str">
        <f t="shared" si="1"/>
        <v/>
      </c>
      <c r="F85" s="22" t="str">
        <f t="shared" si="1"/>
        <v/>
      </c>
      <c r="G85" s="22" t="str">
        <f t="shared" si="1"/>
        <v/>
      </c>
      <c r="H85" s="22" t="str">
        <f t="shared" si="1"/>
        <v/>
      </c>
      <c r="I85" s="22" t="str">
        <f t="shared" si="1"/>
        <v/>
      </c>
      <c r="J85" s="22" t="str">
        <f t="shared" si="1"/>
        <v/>
      </c>
      <c r="K85" s="22" t="str">
        <f t="shared" si="1"/>
        <v/>
      </c>
      <c r="L85" s="22" t="str">
        <f t="shared" si="1"/>
        <v/>
      </c>
      <c r="M85" s="22" t="str">
        <f t="shared" si="1"/>
        <v/>
      </c>
      <c r="N85" s="22" t="str">
        <f t="shared" si="1"/>
        <v/>
      </c>
      <c r="O85" s="22" t="str">
        <f t="shared" si="1"/>
        <v/>
      </c>
      <c r="P85" s="22" t="str">
        <f t="shared" si="1"/>
        <v/>
      </c>
      <c r="Q85" s="22" t="str">
        <f t="shared" si="1"/>
        <v/>
      </c>
      <c r="R85" s="22" t="str">
        <f t="shared" si="1"/>
        <v/>
      </c>
      <c r="S85" s="22" t="str">
        <f t="shared" si="1"/>
        <v/>
      </c>
      <c r="T85" s="22" t="str">
        <f t="shared" si="1"/>
        <v/>
      </c>
      <c r="U85" s="22" t="str">
        <f t="shared" si="1"/>
        <v/>
      </c>
      <c r="W85" s="3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</row>
    <row r="86" spans="1:43">
      <c r="A86" s="3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43">
      <c r="A87" s="24" t="s">
        <v>3</v>
      </c>
      <c r="B87" s="16">
        <v>0.85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43">
      <c r="A88" s="15"/>
      <c r="B88" s="37"/>
      <c r="C88" s="36"/>
      <c r="D88" s="31"/>
      <c r="E88" s="31"/>
      <c r="F88" s="31"/>
      <c r="G88" s="31"/>
      <c r="H88" s="31"/>
      <c r="I88" s="31"/>
      <c r="R88" s="29"/>
      <c r="S88" s="29"/>
    </row>
    <row r="89" spans="1:43">
      <c r="D89" s="31"/>
      <c r="E89" s="31"/>
      <c r="F89" s="31"/>
      <c r="G89" s="31"/>
      <c r="H89" s="31"/>
      <c r="I89" s="31"/>
    </row>
    <row r="90" spans="1:43" ht="54" customHeight="1">
      <c r="D90" s="31"/>
      <c r="E90" s="31"/>
      <c r="F90" s="31"/>
      <c r="G90" s="31"/>
      <c r="H90" s="31"/>
      <c r="I90" s="31"/>
    </row>
    <row r="91" spans="1:43">
      <c r="D91" s="31"/>
      <c r="E91" s="31"/>
      <c r="F91" s="31"/>
      <c r="G91" s="31"/>
      <c r="H91" s="31"/>
      <c r="I91" s="31"/>
    </row>
    <row r="92" spans="1:43">
      <c r="D92" s="31"/>
      <c r="E92" s="31"/>
      <c r="F92" s="31"/>
      <c r="G92" s="31"/>
      <c r="H92" s="31"/>
      <c r="I92" s="31"/>
    </row>
    <row r="93" spans="1:43">
      <c r="D93" s="31"/>
      <c r="E93" s="31"/>
      <c r="F93" s="31"/>
      <c r="G93" s="31"/>
      <c r="H93" s="31"/>
      <c r="I93" s="31"/>
    </row>
    <row r="94" spans="1:43">
      <c r="D94" s="31"/>
      <c r="E94" s="31"/>
      <c r="F94" s="31"/>
      <c r="G94" s="31"/>
      <c r="H94" s="31"/>
      <c r="I94" s="31"/>
    </row>
    <row r="95" spans="1:43">
      <c r="D95" s="31"/>
      <c r="E95" s="31"/>
      <c r="F95" s="31"/>
      <c r="G95" s="31"/>
      <c r="H95" s="31"/>
      <c r="I95" s="31"/>
    </row>
    <row r="96" spans="1:43">
      <c r="D96" s="31"/>
      <c r="E96" s="31"/>
      <c r="F96" s="31"/>
      <c r="G96" s="31"/>
      <c r="H96" s="31"/>
      <c r="I96" s="31"/>
    </row>
    <row r="97" spans="4:9">
      <c r="D97" s="31"/>
      <c r="E97" s="31"/>
      <c r="F97" s="31"/>
      <c r="G97" s="31"/>
      <c r="H97" s="31"/>
      <c r="I97" s="31"/>
    </row>
    <row r="98" spans="4:9">
      <c r="D98" s="31"/>
      <c r="E98" s="31"/>
      <c r="F98" s="31"/>
      <c r="G98" s="31"/>
      <c r="H98" s="31"/>
      <c r="I98" s="31"/>
    </row>
    <row r="99" spans="4:9">
      <c r="D99" s="31"/>
      <c r="E99" s="31"/>
      <c r="F99" s="31"/>
      <c r="G99" s="31"/>
      <c r="H99" s="31"/>
      <c r="I99" s="31"/>
    </row>
    <row r="100" spans="4:9">
      <c r="D100" s="31"/>
      <c r="E100" s="31"/>
      <c r="F100" s="31"/>
      <c r="G100" s="31"/>
      <c r="H100" s="31"/>
      <c r="I100" s="31"/>
    </row>
    <row r="101" spans="4:9">
      <c r="D101" s="31"/>
      <c r="E101" s="31"/>
      <c r="F101" s="31"/>
      <c r="G101" s="31"/>
      <c r="H101" s="31"/>
      <c r="I101" s="31"/>
    </row>
    <row r="102" spans="4:9">
      <c r="D102" s="31"/>
      <c r="E102" s="31"/>
      <c r="F102" s="31"/>
      <c r="G102" s="31"/>
      <c r="H102" s="31"/>
      <c r="I102" s="31"/>
    </row>
    <row r="103" spans="4:9">
      <c r="D103" s="31"/>
      <c r="E103" s="31"/>
      <c r="F103" s="31"/>
      <c r="G103" s="31"/>
      <c r="H103" s="31"/>
      <c r="I103" s="31"/>
    </row>
    <row r="104" spans="4:9">
      <c r="D104" s="31"/>
      <c r="E104" s="31"/>
      <c r="F104" s="31"/>
      <c r="G104" s="31"/>
      <c r="H104" s="31"/>
      <c r="I104" s="31"/>
    </row>
    <row r="105" spans="4:9">
      <c r="D105" s="31"/>
      <c r="E105" s="31"/>
      <c r="F105" s="31"/>
      <c r="G105" s="31"/>
      <c r="H105" s="31"/>
      <c r="I105" s="31"/>
    </row>
    <row r="106" spans="4:9">
      <c r="D106" s="31"/>
      <c r="E106" s="31"/>
      <c r="F106" s="31"/>
      <c r="G106" s="31"/>
      <c r="H106" s="31"/>
      <c r="I106" s="31"/>
    </row>
    <row r="107" spans="4:9">
      <c r="D107" s="31"/>
      <c r="E107" s="31"/>
      <c r="F107" s="31"/>
      <c r="G107" s="31"/>
      <c r="H107" s="31"/>
      <c r="I107" s="31"/>
    </row>
    <row r="108" spans="4:9">
      <c r="D108" s="31"/>
      <c r="E108" s="31"/>
      <c r="F108" s="31"/>
      <c r="G108" s="31"/>
      <c r="H108" s="31"/>
      <c r="I108" s="31"/>
    </row>
    <row r="109" spans="4:9">
      <c r="D109" s="31"/>
      <c r="E109" s="31"/>
      <c r="F109" s="31"/>
      <c r="G109" s="31"/>
      <c r="H109" s="31"/>
      <c r="I109" s="31"/>
    </row>
    <row r="110" spans="4:9">
      <c r="D110" s="31"/>
      <c r="E110" s="31"/>
      <c r="F110" s="31"/>
      <c r="G110" s="31"/>
      <c r="H110" s="31"/>
      <c r="I110" s="31"/>
    </row>
    <row r="111" spans="4:9">
      <c r="D111" s="31"/>
      <c r="E111" s="31"/>
      <c r="F111" s="31"/>
      <c r="G111" s="31"/>
      <c r="H111" s="31"/>
      <c r="I111" s="31"/>
    </row>
    <row r="112" spans="4:9">
      <c r="D112" s="31"/>
      <c r="E112" s="31"/>
      <c r="F112" s="31"/>
      <c r="G112" s="31"/>
      <c r="H112" s="31"/>
      <c r="I112" s="31"/>
    </row>
    <row r="113" spans="4:9">
      <c r="D113" s="31"/>
      <c r="E113" s="31"/>
      <c r="F113" s="31"/>
      <c r="G113" s="31"/>
      <c r="H113" s="31"/>
      <c r="I113" s="31"/>
    </row>
    <row r="114" spans="4:9">
      <c r="D114" s="31"/>
      <c r="E114" s="31"/>
      <c r="F114" s="31"/>
      <c r="G114" s="31"/>
      <c r="H114" s="31"/>
      <c r="I114" s="31"/>
    </row>
    <row r="115" spans="4:9">
      <c r="D115" s="31"/>
      <c r="E115" s="31"/>
      <c r="F115" s="31"/>
      <c r="G115" s="31"/>
      <c r="H115" s="31"/>
      <c r="I115" s="31"/>
    </row>
    <row r="116" spans="4:9">
      <c r="D116" s="31"/>
      <c r="E116" s="31"/>
      <c r="F116" s="31"/>
      <c r="G116" s="31"/>
      <c r="H116" s="31"/>
      <c r="I116" s="31"/>
    </row>
    <row r="117" spans="4:9">
      <c r="D117" s="31"/>
      <c r="E117" s="31"/>
      <c r="F117" s="31"/>
      <c r="G117" s="31"/>
      <c r="H117" s="31"/>
      <c r="I117" s="31"/>
    </row>
    <row r="118" spans="4:9">
      <c r="D118" s="31"/>
      <c r="E118" s="31"/>
      <c r="F118" s="31"/>
      <c r="G118" s="31"/>
      <c r="H118" s="31"/>
      <c r="I118" s="31"/>
    </row>
    <row r="119" spans="4:9">
      <c r="D119" s="31"/>
      <c r="E119" s="31"/>
      <c r="F119" s="31"/>
      <c r="G119" s="31"/>
      <c r="H119" s="31"/>
      <c r="I119" s="31"/>
    </row>
    <row r="120" spans="4:9">
      <c r="D120" s="31"/>
      <c r="E120" s="31"/>
      <c r="F120" s="31"/>
      <c r="G120" s="31"/>
      <c r="H120" s="31"/>
      <c r="I120" s="31"/>
    </row>
    <row r="121" spans="4:9">
      <c r="D121" s="31"/>
      <c r="E121" s="31"/>
      <c r="F121" s="31"/>
      <c r="G121" s="31"/>
      <c r="H121" s="31"/>
      <c r="I121" s="31"/>
    </row>
    <row r="122" spans="4:9">
      <c r="D122" s="31"/>
      <c r="E122" s="31"/>
      <c r="F122" s="31"/>
      <c r="G122" s="31"/>
      <c r="H122" s="31"/>
      <c r="I122" s="31"/>
    </row>
    <row r="123" spans="4:9">
      <c r="D123" s="31"/>
      <c r="E123" s="31"/>
      <c r="F123" s="31"/>
      <c r="G123" s="31"/>
      <c r="H123" s="31"/>
      <c r="I123" s="31"/>
    </row>
    <row r="124" spans="4:9">
      <c r="D124" s="31"/>
      <c r="E124" s="31"/>
      <c r="F124" s="31"/>
      <c r="G124" s="31"/>
      <c r="H124" s="31"/>
      <c r="I124" s="31"/>
    </row>
    <row r="125" spans="4:9">
      <c r="D125" s="31"/>
      <c r="E125" s="31"/>
      <c r="F125" s="31"/>
      <c r="G125" s="31"/>
      <c r="H125" s="31"/>
      <c r="I125" s="31"/>
    </row>
    <row r="126" spans="4:9">
      <c r="D126" s="31"/>
      <c r="E126" s="31"/>
      <c r="F126" s="31"/>
      <c r="G126" s="31"/>
      <c r="H126" s="31"/>
      <c r="I126" s="31"/>
    </row>
    <row r="127" spans="4:9">
      <c r="D127" s="31"/>
      <c r="E127" s="31"/>
      <c r="F127" s="31"/>
      <c r="G127" s="31"/>
      <c r="H127" s="31"/>
      <c r="I127" s="31"/>
    </row>
    <row r="128" spans="4:9">
      <c r="D128" s="31"/>
      <c r="E128" s="31"/>
      <c r="F128" s="31"/>
      <c r="G128" s="31"/>
      <c r="H128" s="31"/>
      <c r="I128" s="31"/>
    </row>
    <row r="129" spans="2:21">
      <c r="D129" s="31"/>
      <c r="E129" s="31"/>
      <c r="F129" s="31"/>
      <c r="G129" s="31"/>
      <c r="H129" s="31"/>
      <c r="I129" s="31"/>
    </row>
    <row r="130" spans="2:21">
      <c r="D130" s="31"/>
      <c r="E130" s="31"/>
      <c r="F130" s="31"/>
      <c r="G130" s="31"/>
      <c r="H130" s="31"/>
      <c r="I130" s="31"/>
    </row>
    <row r="131" spans="2:21">
      <c r="D131" s="31"/>
      <c r="E131" s="31"/>
      <c r="F131" s="31"/>
      <c r="G131" s="31"/>
      <c r="H131" s="31"/>
      <c r="I131" s="31"/>
    </row>
    <row r="132" spans="2:21">
      <c r="D132" s="31"/>
      <c r="E132" s="31"/>
      <c r="F132" s="31"/>
      <c r="G132" s="31"/>
      <c r="H132" s="31"/>
      <c r="I132" s="31"/>
    </row>
    <row r="133" spans="2:21">
      <c r="D133" s="12"/>
      <c r="E133" s="12"/>
      <c r="F133" s="12"/>
      <c r="G133" s="12"/>
      <c r="H133" s="12"/>
      <c r="I133" s="12"/>
      <c r="J133" s="10"/>
      <c r="K133" s="10"/>
      <c r="N133" s="11"/>
      <c r="O133" s="11"/>
    </row>
    <row r="134" spans="2:21">
      <c r="D134" s="12"/>
      <c r="E134" s="12"/>
      <c r="F134" s="12"/>
      <c r="G134" s="12"/>
      <c r="H134" s="12"/>
      <c r="I134" s="12"/>
      <c r="J134" s="10"/>
      <c r="K134" s="10"/>
      <c r="N134" s="11"/>
      <c r="O134" s="11"/>
    </row>
    <row r="135" spans="2:21">
      <c r="D135" s="12"/>
      <c r="E135" s="12"/>
      <c r="F135" s="12"/>
      <c r="G135" s="12"/>
      <c r="H135" s="12"/>
      <c r="I135" s="12"/>
      <c r="J135" s="10"/>
      <c r="K135" s="10"/>
      <c r="N135" s="11"/>
      <c r="O135" s="11"/>
    </row>
    <row r="136" spans="2:21">
      <c r="D136" s="12"/>
      <c r="E136" s="12"/>
      <c r="F136" s="12"/>
      <c r="G136" s="12"/>
      <c r="H136" s="12"/>
      <c r="I136" s="12"/>
      <c r="J136" s="10"/>
      <c r="K136" s="10"/>
      <c r="N136" s="11"/>
      <c r="O136" s="11"/>
    </row>
    <row r="137" spans="2:21">
      <c r="D137" s="12"/>
      <c r="E137" s="12"/>
      <c r="F137" s="12"/>
      <c r="G137" s="12"/>
      <c r="H137" s="12"/>
      <c r="I137" s="12"/>
      <c r="J137" s="10"/>
      <c r="K137" s="10"/>
      <c r="N137" s="11"/>
      <c r="O137" s="11"/>
    </row>
    <row r="138" spans="2:21">
      <c r="D138" s="12"/>
      <c r="E138" s="12"/>
      <c r="F138" s="12"/>
      <c r="G138" s="12"/>
      <c r="H138" s="12"/>
      <c r="I138" s="12"/>
      <c r="J138" s="10"/>
      <c r="K138" s="10"/>
      <c r="N138" s="11"/>
      <c r="O138" s="11"/>
    </row>
    <row r="139" spans="2:21">
      <c r="D139" s="12"/>
      <c r="E139" s="12"/>
      <c r="F139" s="12"/>
      <c r="G139" s="12"/>
      <c r="H139" s="12"/>
      <c r="I139" s="12"/>
      <c r="N139" s="13"/>
      <c r="O139" s="13"/>
    </row>
    <row r="140" spans="2:21">
      <c r="B140" s="14"/>
      <c r="C140" s="14"/>
      <c r="D140" s="12"/>
      <c r="E140" s="12"/>
      <c r="F140" s="12"/>
      <c r="G140" s="12"/>
      <c r="H140" s="12"/>
      <c r="I140" s="12"/>
      <c r="L140" s="14"/>
      <c r="M140" s="14"/>
      <c r="R140" s="14"/>
      <c r="S140" s="14"/>
      <c r="T140" s="14"/>
      <c r="U140" s="14"/>
    </row>
  </sheetData>
  <mergeCells count="11">
    <mergeCell ref="T41:U41"/>
    <mergeCell ref="A40:U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</mergeCells>
  <phoneticPr fontId="10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0"/>
  <sheetViews>
    <sheetView topLeftCell="A25" zoomScale="70" zoomScaleNormal="70" workbookViewId="0">
      <selection activeCell="B48" sqref="B48:C73"/>
    </sheetView>
  </sheetViews>
  <sheetFormatPr defaultColWidth="9.140625" defaultRowHeight="12.75"/>
  <cols>
    <col min="1" max="1" width="21.42578125" style="31" customWidth="1"/>
    <col min="2" max="3" width="9.7109375" style="31" customWidth="1"/>
    <col min="4" max="7" width="9.7109375" style="5" customWidth="1"/>
    <col min="8" max="9" width="11" style="5" bestFit="1" customWidth="1"/>
    <col min="10" max="21" width="9.7109375" style="31" customWidth="1"/>
    <col min="22" max="22" width="8.7109375" style="31" customWidth="1"/>
    <col min="23" max="23" width="23.7109375" style="31" customWidth="1"/>
    <col min="24" max="42" width="8.7109375" style="31" customWidth="1"/>
    <col min="43" max="16384" width="9.140625" style="31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0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0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0"/>
      <c r="T3" s="4"/>
      <c r="AU3" s="30"/>
      <c r="AV3" s="30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0"/>
      <c r="T4" s="4"/>
      <c r="AU4" s="30"/>
      <c r="AV4" s="30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0"/>
      <c r="T5" s="4"/>
      <c r="AU5" s="30"/>
      <c r="AV5" s="30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0"/>
      <c r="T6" s="4"/>
      <c r="AU6" s="30"/>
      <c r="AV6" s="30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0"/>
      <c r="AU7" s="30"/>
      <c r="AV7" s="30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0"/>
      <c r="AU8" s="30"/>
      <c r="AV8" s="30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0"/>
      <c r="AU9" s="30"/>
      <c r="AV9" s="30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0"/>
      <c r="AU10" s="30"/>
      <c r="AV10" s="30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0"/>
      <c r="AU11" s="30"/>
      <c r="AV11" s="30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0"/>
      <c r="AU12" s="30"/>
      <c r="AV12" s="30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0"/>
      <c r="AU13" s="30"/>
      <c r="AV13" s="30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0"/>
      <c r="AU14" s="30"/>
      <c r="AV14" s="30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0"/>
      <c r="AU15" s="30"/>
      <c r="AV15" s="30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0"/>
      <c r="AU16" s="30"/>
      <c r="AV16" s="30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0"/>
      <c r="AU17" s="30"/>
      <c r="AV17" s="30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P18" s="30"/>
      <c r="AU18" s="30"/>
      <c r="AV18" s="30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P19" s="30"/>
      <c r="AU19" s="30"/>
      <c r="AV19" s="30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P20" s="30"/>
      <c r="AU20" s="30"/>
      <c r="AV20" s="30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P21" s="30"/>
      <c r="AU21" s="30"/>
      <c r="AV21" s="30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P22" s="30"/>
      <c r="AU22" s="30"/>
      <c r="AV22" s="30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P23" s="30"/>
      <c r="AU23" s="30"/>
      <c r="AV23" s="30"/>
    </row>
    <row r="24" spans="1:48">
      <c r="A24" s="7"/>
      <c r="D24" s="8"/>
      <c r="E24" s="8"/>
      <c r="F24" s="8"/>
      <c r="G24" s="8"/>
      <c r="H24" s="8"/>
      <c r="I24" s="8"/>
      <c r="J24" s="9"/>
      <c r="K24" s="9"/>
      <c r="AP24" s="30"/>
      <c r="AU24" s="30"/>
      <c r="AV24" s="30"/>
    </row>
    <row r="25" spans="1:48">
      <c r="A25" s="7"/>
      <c r="D25" s="8"/>
      <c r="E25" s="8"/>
      <c r="F25" s="8"/>
      <c r="G25" s="8"/>
      <c r="H25" s="8"/>
      <c r="I25" s="8"/>
      <c r="J25" s="9"/>
      <c r="K25" s="9"/>
      <c r="AP25" s="30"/>
      <c r="AU25" s="30"/>
      <c r="AV25" s="30"/>
    </row>
    <row r="26" spans="1:48">
      <c r="A26" s="7"/>
      <c r="D26" s="8"/>
      <c r="E26" s="8"/>
      <c r="F26" s="8"/>
      <c r="G26" s="8"/>
      <c r="H26" s="8"/>
      <c r="I26" s="8"/>
      <c r="J26" s="9"/>
      <c r="K26" s="9"/>
      <c r="AP26" s="30"/>
      <c r="AU26" s="30"/>
      <c r="AV26" s="30"/>
    </row>
    <row r="27" spans="1:48">
      <c r="A27" s="7"/>
      <c r="D27" s="8"/>
      <c r="E27" s="8"/>
      <c r="F27" s="8"/>
      <c r="G27" s="8"/>
      <c r="H27" s="8"/>
      <c r="I27" s="8"/>
      <c r="J27" s="9"/>
      <c r="K27" s="9"/>
      <c r="AP27" s="30"/>
      <c r="AU27" s="30"/>
      <c r="AV27" s="30"/>
    </row>
    <row r="28" spans="1:48">
      <c r="A28" s="7"/>
      <c r="D28" s="8"/>
      <c r="E28" s="8"/>
      <c r="F28" s="8"/>
      <c r="G28" s="8"/>
      <c r="H28" s="8"/>
      <c r="I28" s="8"/>
      <c r="J28" s="9"/>
      <c r="K28" s="9"/>
      <c r="AP28" s="30"/>
      <c r="AU28" s="30"/>
      <c r="AV28" s="30"/>
    </row>
    <row r="29" spans="1:48">
      <c r="A29" s="7"/>
      <c r="D29" s="8"/>
      <c r="E29" s="8"/>
      <c r="F29" s="8"/>
      <c r="G29" s="8"/>
      <c r="H29" s="8"/>
      <c r="I29" s="8"/>
      <c r="J29" s="9"/>
      <c r="K29" s="9"/>
      <c r="AP29" s="30"/>
      <c r="AU29" s="30"/>
      <c r="AV29" s="30"/>
    </row>
    <row r="30" spans="1:48">
      <c r="A30" s="7"/>
      <c r="D30" s="8"/>
      <c r="E30" s="8"/>
      <c r="F30" s="8"/>
      <c r="G30" s="8"/>
      <c r="H30" s="8"/>
      <c r="I30" s="8"/>
      <c r="J30" s="9"/>
      <c r="K30" s="9"/>
      <c r="AP30" s="30"/>
      <c r="AU30" s="30"/>
      <c r="AV30" s="30"/>
    </row>
    <row r="31" spans="1:48">
      <c r="A31" s="7"/>
      <c r="D31" s="8"/>
      <c r="E31" s="8"/>
      <c r="F31" s="8"/>
      <c r="G31" s="8"/>
      <c r="H31" s="8"/>
      <c r="I31" s="8"/>
      <c r="J31" s="9"/>
      <c r="K31" s="9"/>
      <c r="AU31" s="30"/>
      <c r="AV31" s="30"/>
    </row>
    <row r="32" spans="1:48">
      <c r="A32" s="7"/>
      <c r="D32" s="8"/>
      <c r="E32" s="8"/>
      <c r="F32" s="8"/>
      <c r="G32" s="8"/>
      <c r="H32" s="8"/>
      <c r="I32" s="8"/>
      <c r="J32" s="9"/>
      <c r="K32" s="9"/>
      <c r="AU32" s="30"/>
      <c r="AV32" s="30"/>
    </row>
    <row r="33" spans="1:48">
      <c r="A33" s="7"/>
      <c r="D33" s="8"/>
      <c r="E33" s="8"/>
      <c r="F33" s="8"/>
      <c r="G33" s="8"/>
      <c r="H33" s="8"/>
      <c r="I33" s="8"/>
      <c r="J33" s="9"/>
      <c r="K33" s="9"/>
      <c r="AU33" s="30"/>
      <c r="AV33" s="30"/>
    </row>
    <row r="34" spans="1:48">
      <c r="A34" s="7"/>
      <c r="D34" s="8"/>
      <c r="E34" s="8"/>
      <c r="F34" s="8"/>
      <c r="G34" s="8"/>
      <c r="H34" s="8"/>
      <c r="I34" s="8"/>
      <c r="J34" s="9"/>
      <c r="K34" s="9"/>
      <c r="AU34" s="30"/>
      <c r="AV34" s="30"/>
    </row>
    <row r="35" spans="1:48">
      <c r="A35" s="7"/>
      <c r="D35" s="8"/>
      <c r="E35" s="8"/>
      <c r="F35" s="8"/>
      <c r="G35" s="8"/>
      <c r="H35" s="8"/>
      <c r="I35" s="8"/>
      <c r="J35" s="9"/>
      <c r="K35" s="9"/>
      <c r="AU35" s="30"/>
      <c r="AV35" s="30"/>
    </row>
    <row r="36" spans="1:48">
      <c r="A36" s="7"/>
      <c r="D36" s="8"/>
      <c r="E36" s="8"/>
      <c r="F36" s="8"/>
      <c r="G36" s="8"/>
      <c r="H36" s="8"/>
      <c r="I36" s="8"/>
      <c r="J36" s="9"/>
      <c r="K36" s="9"/>
      <c r="AU36" s="30"/>
      <c r="AV36" s="30"/>
    </row>
    <row r="37" spans="1:48">
      <c r="A37" s="7"/>
      <c r="D37" s="8"/>
      <c r="E37" s="8"/>
      <c r="F37" s="8"/>
      <c r="G37" s="8"/>
      <c r="H37" s="8"/>
      <c r="I37" s="8"/>
      <c r="J37" s="9"/>
      <c r="K37" s="9"/>
    </row>
    <row r="38" spans="1:48">
      <c r="A38" s="7"/>
      <c r="D38" s="8"/>
      <c r="E38" s="8"/>
      <c r="F38" s="8"/>
      <c r="G38" s="8"/>
      <c r="H38" s="8"/>
      <c r="I38" s="8"/>
      <c r="J38" s="9"/>
      <c r="K38" s="9"/>
    </row>
    <row r="39" spans="1:48">
      <c r="A39" s="7"/>
      <c r="D39" s="8"/>
      <c r="E39" s="8"/>
      <c r="F39" s="8"/>
      <c r="G39" s="8"/>
      <c r="H39" s="8"/>
      <c r="I39" s="8"/>
      <c r="J39" s="9"/>
      <c r="K39" s="9"/>
    </row>
    <row r="40" spans="1:48" ht="26.25">
      <c r="A40" s="101" t="s">
        <v>43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48" s="2" customFormat="1" ht="57.75" customHeight="1">
      <c r="A41" s="1" t="s">
        <v>0</v>
      </c>
      <c r="B41" s="99" t="s">
        <v>1</v>
      </c>
      <c r="C41" s="100"/>
      <c r="D41" s="99" t="s">
        <v>36</v>
      </c>
      <c r="E41" s="100"/>
      <c r="F41" s="99" t="s">
        <v>37</v>
      </c>
      <c r="G41" s="100"/>
      <c r="H41" s="99" t="s">
        <v>38</v>
      </c>
      <c r="I41" s="100"/>
      <c r="J41" s="99" t="s">
        <v>39</v>
      </c>
      <c r="K41" s="100"/>
      <c r="L41" s="99" t="s">
        <v>4</v>
      </c>
      <c r="M41" s="100"/>
      <c r="N41" s="99" t="s">
        <v>5</v>
      </c>
      <c r="O41" s="100"/>
      <c r="P41" s="99" t="s">
        <v>6</v>
      </c>
      <c r="Q41" s="100"/>
      <c r="R41" s="99" t="s">
        <v>7</v>
      </c>
      <c r="S41" s="100"/>
      <c r="T41" s="99" t="s">
        <v>8</v>
      </c>
      <c r="U41" s="100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</row>
    <row r="42" spans="1:48" s="2" customFormat="1" ht="54" customHeight="1">
      <c r="A42" s="1"/>
      <c r="B42" s="20" t="s">
        <v>41</v>
      </c>
      <c r="C42" s="20" t="s">
        <v>45</v>
      </c>
      <c r="D42" s="20" t="s">
        <v>41</v>
      </c>
      <c r="E42" s="20" t="s">
        <v>45</v>
      </c>
      <c r="F42" s="20" t="s">
        <v>41</v>
      </c>
      <c r="G42" s="20" t="s">
        <v>45</v>
      </c>
      <c r="H42" s="20" t="s">
        <v>41</v>
      </c>
      <c r="I42" s="20" t="s">
        <v>45</v>
      </c>
      <c r="J42" s="20" t="s">
        <v>41</v>
      </c>
      <c r="K42" s="20" t="s">
        <v>45</v>
      </c>
      <c r="L42" s="20" t="s">
        <v>41</v>
      </c>
      <c r="M42" s="20" t="s">
        <v>45</v>
      </c>
      <c r="N42" s="20" t="s">
        <v>41</v>
      </c>
      <c r="O42" s="20" t="s">
        <v>45</v>
      </c>
      <c r="P42" s="20" t="s">
        <v>41</v>
      </c>
      <c r="Q42" s="20" t="s">
        <v>45</v>
      </c>
      <c r="R42" s="20" t="s">
        <v>41</v>
      </c>
      <c r="S42" s="20" t="s">
        <v>45</v>
      </c>
      <c r="T42" s="20" t="s">
        <v>41</v>
      </c>
      <c r="U42" s="20" t="s">
        <v>45</v>
      </c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</row>
    <row r="43" spans="1:48">
      <c r="A43" s="30">
        <v>18</v>
      </c>
      <c r="B43" s="33"/>
      <c r="C43" s="33"/>
      <c r="D43" s="33"/>
      <c r="E43" s="33"/>
      <c r="F43" s="33"/>
      <c r="G43" s="33"/>
      <c r="H43" s="33"/>
      <c r="I43" s="33"/>
      <c r="J43" s="26"/>
      <c r="K43" s="26"/>
      <c r="L43" s="27"/>
      <c r="M43" s="27"/>
      <c r="N43" s="33"/>
      <c r="O43" s="33"/>
      <c r="P43" s="18"/>
      <c r="Q43" s="18"/>
      <c r="R43" s="28"/>
      <c r="S43" s="28"/>
      <c r="T43" s="18"/>
      <c r="U43" s="18"/>
      <c r="V43" s="5"/>
    </row>
    <row r="44" spans="1:48">
      <c r="A44" s="30">
        <f>A43+0.2</f>
        <v>18.2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27"/>
      <c r="M44" s="27"/>
      <c r="N44" s="33"/>
      <c r="O44" s="33"/>
      <c r="P44" s="18"/>
      <c r="Q44" s="18"/>
      <c r="R44" s="28"/>
      <c r="S44" s="28"/>
      <c r="T44" s="18"/>
      <c r="U44" s="18"/>
      <c r="V44" s="5"/>
    </row>
    <row r="45" spans="1:48">
      <c r="A45" s="30">
        <f t="shared" ref="A45:A83" si="0">A44+0.2</f>
        <v>18.399999999999999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27"/>
      <c r="M45" s="27"/>
      <c r="N45" s="33"/>
      <c r="O45" s="33"/>
      <c r="P45" s="18"/>
      <c r="Q45" s="18"/>
      <c r="R45" s="28"/>
      <c r="S45" s="28"/>
      <c r="T45" s="18"/>
      <c r="U45" s="18"/>
      <c r="V45" s="5"/>
    </row>
    <row r="46" spans="1:48">
      <c r="A46" s="30">
        <f t="shared" si="0"/>
        <v>18.599999999999998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27"/>
      <c r="M46" s="27"/>
      <c r="N46" s="33"/>
      <c r="O46" s="33"/>
      <c r="P46" s="18"/>
      <c r="Q46" s="18"/>
      <c r="R46" s="28"/>
      <c r="S46" s="28"/>
      <c r="T46" s="18"/>
      <c r="U46" s="18"/>
      <c r="V46" s="5"/>
    </row>
    <row r="47" spans="1:48">
      <c r="A47" s="30">
        <f t="shared" si="0"/>
        <v>18.799999999999997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27"/>
      <c r="M47" s="27"/>
      <c r="N47" s="33"/>
      <c r="O47" s="33"/>
      <c r="P47" s="18"/>
      <c r="Q47" s="18"/>
      <c r="R47" s="28"/>
      <c r="S47" s="28"/>
      <c r="T47" s="18"/>
      <c r="U47" s="18"/>
      <c r="V47" s="5"/>
    </row>
    <row r="48" spans="1:48">
      <c r="A48" s="30">
        <f t="shared" si="0"/>
        <v>18.999999999999996</v>
      </c>
      <c r="B48" s="33">
        <v>0.49206</v>
      </c>
      <c r="C48" s="33"/>
      <c r="D48" s="33"/>
      <c r="E48" s="33"/>
      <c r="F48" s="33"/>
      <c r="G48" s="33"/>
      <c r="H48" s="33"/>
      <c r="I48" s="33"/>
      <c r="J48" s="33"/>
      <c r="K48" s="33"/>
      <c r="L48" s="27"/>
      <c r="M48" s="27"/>
      <c r="N48" s="33"/>
      <c r="O48" s="33"/>
      <c r="P48" s="18"/>
      <c r="Q48" s="18"/>
      <c r="R48" s="28"/>
      <c r="S48" s="28"/>
      <c r="T48" s="18"/>
      <c r="U48" s="18"/>
      <c r="V48" s="5"/>
    </row>
    <row r="49" spans="1:22">
      <c r="A49" s="30">
        <f t="shared" si="0"/>
        <v>19.199999999999996</v>
      </c>
      <c r="B49" s="33">
        <v>0.49206</v>
      </c>
      <c r="C49" s="33"/>
      <c r="D49" s="33"/>
      <c r="E49" s="33"/>
      <c r="F49" s="33"/>
      <c r="G49" s="33"/>
      <c r="H49" s="33"/>
      <c r="I49" s="33"/>
      <c r="J49" s="33"/>
      <c r="K49" s="33"/>
      <c r="L49" s="27"/>
      <c r="M49" s="27"/>
      <c r="N49" s="33"/>
      <c r="O49" s="33"/>
      <c r="P49" s="18"/>
      <c r="Q49" s="18"/>
      <c r="R49" s="28"/>
      <c r="S49" s="28"/>
      <c r="T49" s="18"/>
      <c r="U49" s="18"/>
      <c r="V49" s="5"/>
    </row>
    <row r="50" spans="1:22">
      <c r="A50" s="30">
        <f t="shared" si="0"/>
        <v>19.399999999999995</v>
      </c>
      <c r="B50" s="33">
        <v>0.49206</v>
      </c>
      <c r="C50" s="33"/>
      <c r="D50" s="33"/>
      <c r="E50" s="33"/>
      <c r="F50" s="33"/>
      <c r="G50" s="33"/>
      <c r="H50" s="33"/>
      <c r="I50" s="33"/>
      <c r="J50" s="38"/>
      <c r="K50" s="33"/>
      <c r="L50" s="27"/>
      <c r="M50" s="27"/>
      <c r="N50" s="33"/>
      <c r="O50" s="33"/>
      <c r="P50" s="18"/>
      <c r="Q50" s="18"/>
      <c r="R50" s="28"/>
      <c r="S50" s="28"/>
      <c r="T50" s="18"/>
      <c r="U50" s="18"/>
      <c r="V50" s="5"/>
    </row>
    <row r="51" spans="1:22">
      <c r="A51" s="30">
        <f t="shared" si="0"/>
        <v>19.599999999999994</v>
      </c>
      <c r="B51" s="33">
        <v>0.49206</v>
      </c>
      <c r="C51" s="33"/>
      <c r="D51" s="33"/>
      <c r="E51" s="33"/>
      <c r="F51" s="33"/>
      <c r="G51" s="33"/>
      <c r="H51" s="33"/>
      <c r="I51" s="33"/>
      <c r="J51" s="33"/>
      <c r="K51" s="33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22">
      <c r="A52" s="30">
        <f t="shared" si="0"/>
        <v>19.799999999999994</v>
      </c>
      <c r="B52" s="33">
        <v>0.49206</v>
      </c>
      <c r="C52" s="33"/>
      <c r="D52" s="33"/>
      <c r="E52" s="33"/>
      <c r="F52" s="33"/>
      <c r="G52" s="33"/>
      <c r="H52" s="33"/>
      <c r="I52" s="33"/>
      <c r="J52" s="33"/>
      <c r="K52" s="33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22">
      <c r="A53" s="30">
        <f t="shared" si="0"/>
        <v>19.999999999999993</v>
      </c>
      <c r="B53" s="33">
        <v>0.49206</v>
      </c>
      <c r="C53" s="33"/>
      <c r="D53" s="33"/>
      <c r="E53" s="33"/>
      <c r="F53" s="33"/>
      <c r="G53" s="33"/>
      <c r="H53" s="33"/>
      <c r="I53" s="33"/>
      <c r="J53" s="33"/>
      <c r="K53" s="33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22">
      <c r="A54" s="30">
        <f t="shared" si="0"/>
        <v>20.199999999999992</v>
      </c>
      <c r="B54" s="33">
        <v>0.49206</v>
      </c>
      <c r="C54" s="33"/>
      <c r="D54" s="33"/>
      <c r="E54" s="33"/>
      <c r="F54" s="33"/>
      <c r="G54" s="33"/>
      <c r="H54" s="33"/>
      <c r="I54" s="33"/>
      <c r="J54" s="33"/>
      <c r="K54" s="33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22">
      <c r="A55" s="30">
        <f t="shared" si="0"/>
        <v>20.399999999999991</v>
      </c>
      <c r="B55" s="33">
        <v>0.49206</v>
      </c>
      <c r="C55" s="33"/>
      <c r="D55" s="33"/>
      <c r="E55" s="33"/>
      <c r="F55" s="33"/>
      <c r="G55" s="33"/>
      <c r="H55" s="33"/>
      <c r="I55" s="33"/>
      <c r="J55" s="33"/>
      <c r="K55" s="33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22">
      <c r="A56" s="30">
        <f t="shared" si="0"/>
        <v>20.599999999999991</v>
      </c>
      <c r="B56" s="33">
        <v>0.50429000000000002</v>
      </c>
      <c r="C56" s="33"/>
      <c r="D56" s="33"/>
      <c r="E56" s="33"/>
      <c r="F56" s="33"/>
      <c r="G56" s="33"/>
      <c r="H56" s="33"/>
      <c r="I56" s="33"/>
      <c r="J56" s="33"/>
      <c r="K56" s="33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22">
      <c r="A57" s="30">
        <f t="shared" si="0"/>
        <v>20.79999999999999</v>
      </c>
      <c r="B57" s="33">
        <v>0.80635000000000001</v>
      </c>
      <c r="C57" s="33"/>
      <c r="D57" s="33"/>
      <c r="E57" s="33"/>
      <c r="F57" s="33"/>
      <c r="G57" s="33"/>
      <c r="H57" s="33"/>
      <c r="I57" s="33"/>
      <c r="J57" s="33"/>
      <c r="K57" s="33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22">
      <c r="A58" s="30">
        <f t="shared" si="0"/>
        <v>20.999999999999989</v>
      </c>
      <c r="B58" s="33">
        <v>0.98143000000000002</v>
      </c>
      <c r="C58" s="33">
        <v>0.49206</v>
      </c>
      <c r="D58" s="33"/>
      <c r="E58" s="33"/>
      <c r="F58" s="33"/>
      <c r="G58" s="33"/>
      <c r="H58" s="33"/>
      <c r="I58" s="33"/>
      <c r="J58" s="33"/>
      <c r="K58" s="33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22">
      <c r="A59" s="30">
        <f t="shared" si="0"/>
        <v>21.199999999999989</v>
      </c>
      <c r="B59" s="33">
        <v>0.99824999999999997</v>
      </c>
      <c r="C59" s="33">
        <v>0.49206</v>
      </c>
      <c r="D59" s="33"/>
      <c r="E59" s="33"/>
      <c r="F59" s="33"/>
      <c r="G59" s="33"/>
      <c r="H59" s="33"/>
      <c r="I59" s="33"/>
      <c r="J59" s="33"/>
      <c r="K59" s="33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22">
      <c r="A60" s="30">
        <f t="shared" si="0"/>
        <v>21.399999999999988</v>
      </c>
      <c r="B60" s="33">
        <v>0.99936999999999998</v>
      </c>
      <c r="C60" s="33">
        <v>0.49206</v>
      </c>
      <c r="D60" s="33"/>
      <c r="E60" s="33"/>
      <c r="F60" s="33"/>
      <c r="G60" s="33"/>
      <c r="H60" s="33"/>
      <c r="I60" s="33"/>
      <c r="J60" s="33"/>
      <c r="K60" s="33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22">
      <c r="A61" s="30">
        <f t="shared" si="0"/>
        <v>21.599999999999987</v>
      </c>
      <c r="B61" s="33">
        <v>0.99888999999999994</v>
      </c>
      <c r="C61" s="33">
        <v>0.49206</v>
      </c>
      <c r="D61" s="33"/>
      <c r="E61" s="33"/>
      <c r="F61" s="33"/>
      <c r="G61" s="33"/>
      <c r="H61" s="33"/>
      <c r="I61" s="33"/>
      <c r="J61" s="33"/>
      <c r="K61" s="33"/>
      <c r="L61" s="27"/>
      <c r="M61" s="27"/>
      <c r="N61" s="19"/>
      <c r="O61" s="19"/>
      <c r="P61" s="18"/>
      <c r="Q61" s="18"/>
      <c r="R61" s="28"/>
      <c r="S61" s="28"/>
      <c r="T61" s="18"/>
      <c r="U61" s="18"/>
      <c r="V61" s="5"/>
    </row>
    <row r="62" spans="1:22">
      <c r="A62" s="30">
        <f t="shared" si="0"/>
        <v>21.799999999999986</v>
      </c>
      <c r="B62" s="33">
        <v>0.99936999999999998</v>
      </c>
      <c r="C62" s="33">
        <v>0.49206</v>
      </c>
      <c r="D62" s="33"/>
      <c r="E62" s="33"/>
      <c r="F62" s="33"/>
      <c r="G62" s="33"/>
      <c r="H62" s="33"/>
      <c r="I62" s="33"/>
      <c r="J62" s="26"/>
      <c r="K62" s="26"/>
      <c r="L62" s="27"/>
      <c r="M62" s="27"/>
      <c r="N62" s="19"/>
      <c r="O62" s="19"/>
      <c r="P62" s="18"/>
      <c r="Q62" s="18"/>
      <c r="R62" s="28"/>
      <c r="S62" s="28"/>
      <c r="T62" s="18"/>
      <c r="U62" s="18"/>
      <c r="V62" s="5"/>
    </row>
    <row r="63" spans="1:22">
      <c r="A63" s="30">
        <f t="shared" si="0"/>
        <v>21.999999999999986</v>
      </c>
      <c r="B63" s="33">
        <v>0.99968000000000001</v>
      </c>
      <c r="C63" s="33">
        <v>0.49206</v>
      </c>
      <c r="D63" s="33"/>
      <c r="E63" s="33"/>
      <c r="F63" s="33"/>
      <c r="G63" s="33"/>
      <c r="H63" s="33"/>
      <c r="I63" s="33"/>
      <c r="J63" s="26"/>
      <c r="K63" s="26"/>
      <c r="L63" s="27"/>
      <c r="M63" s="27"/>
      <c r="N63" s="19"/>
      <c r="O63" s="19"/>
      <c r="P63" s="18"/>
      <c r="Q63" s="18"/>
      <c r="R63" s="28"/>
      <c r="S63" s="28"/>
      <c r="T63" s="18"/>
      <c r="U63" s="18"/>
      <c r="V63" s="5"/>
    </row>
    <row r="64" spans="1:22">
      <c r="A64" s="30">
        <f t="shared" si="0"/>
        <v>22.199999999999985</v>
      </c>
      <c r="B64" s="33"/>
      <c r="C64" s="33">
        <v>0.49206</v>
      </c>
      <c r="D64" s="33"/>
      <c r="E64" s="33"/>
      <c r="F64" s="33"/>
      <c r="G64" s="33"/>
      <c r="H64" s="33"/>
      <c r="I64" s="33"/>
      <c r="J64" s="26"/>
      <c r="K64" s="26"/>
      <c r="L64" s="27"/>
      <c r="M64" s="27"/>
      <c r="N64" s="19"/>
      <c r="O64" s="19"/>
      <c r="P64" s="18"/>
      <c r="Q64" s="18"/>
      <c r="R64" s="28"/>
      <c r="S64" s="28"/>
      <c r="T64" s="18"/>
      <c r="U64" s="18"/>
      <c r="V64" s="5"/>
    </row>
    <row r="65" spans="1:22">
      <c r="A65" s="30">
        <f t="shared" si="0"/>
        <v>22.399999999999984</v>
      </c>
      <c r="B65" s="33"/>
      <c r="C65" s="33">
        <v>0.51619000000000004</v>
      </c>
      <c r="D65" s="33"/>
      <c r="E65" s="33"/>
      <c r="F65" s="33"/>
      <c r="G65" s="33"/>
      <c r="H65" s="33"/>
      <c r="I65" s="33"/>
      <c r="J65" s="26"/>
      <c r="K65" s="26"/>
      <c r="L65" s="27"/>
      <c r="M65" s="27"/>
      <c r="N65" s="19"/>
      <c r="O65" s="19"/>
      <c r="P65" s="18"/>
      <c r="Q65" s="18"/>
      <c r="R65" s="28"/>
      <c r="S65" s="28"/>
      <c r="T65" s="18"/>
      <c r="U65" s="18"/>
      <c r="V65" s="5"/>
    </row>
    <row r="66" spans="1:22">
      <c r="A66" s="30">
        <f t="shared" si="0"/>
        <v>22.599999999999984</v>
      </c>
      <c r="B66" s="33"/>
      <c r="C66" s="33">
        <v>0.75524000000000002</v>
      </c>
      <c r="D66" s="33"/>
      <c r="E66" s="33"/>
      <c r="F66" s="33"/>
      <c r="G66" s="33"/>
      <c r="H66" s="33"/>
      <c r="I66" s="33"/>
      <c r="J66" s="26"/>
      <c r="K66" s="26"/>
      <c r="L66" s="27"/>
      <c r="M66" s="27"/>
      <c r="N66" s="19"/>
      <c r="O66" s="19"/>
      <c r="P66" s="18"/>
      <c r="Q66" s="18"/>
      <c r="R66" s="28"/>
      <c r="S66" s="28"/>
      <c r="T66" s="18"/>
      <c r="U66" s="18"/>
      <c r="V66" s="5"/>
    </row>
    <row r="67" spans="1:22">
      <c r="A67" s="30">
        <f t="shared" si="0"/>
        <v>22.799999999999983</v>
      </c>
      <c r="B67" s="33"/>
      <c r="C67" s="33">
        <v>0.95254000000000005</v>
      </c>
      <c r="D67" s="33"/>
      <c r="E67" s="33"/>
      <c r="F67" s="33"/>
      <c r="G67" s="33"/>
      <c r="H67" s="33"/>
      <c r="I67" s="33"/>
      <c r="J67" s="26"/>
      <c r="K67" s="26"/>
      <c r="L67" s="27"/>
      <c r="M67" s="27"/>
      <c r="N67" s="19"/>
      <c r="O67" s="19"/>
      <c r="P67" s="18"/>
      <c r="Q67" s="18"/>
      <c r="R67" s="28"/>
      <c r="S67" s="28"/>
      <c r="T67" s="18"/>
      <c r="U67" s="18"/>
      <c r="V67" s="5"/>
    </row>
    <row r="68" spans="1:22">
      <c r="A68" s="30">
        <f t="shared" si="0"/>
        <v>22.999999999999982</v>
      </c>
      <c r="B68" s="33"/>
      <c r="C68" s="33">
        <v>0.99492000000000003</v>
      </c>
      <c r="D68" s="33"/>
      <c r="E68" s="33"/>
      <c r="F68" s="33"/>
      <c r="G68" s="33"/>
      <c r="H68" s="33"/>
      <c r="I68" s="33"/>
      <c r="J68" s="26"/>
      <c r="K68" s="26"/>
      <c r="L68" s="27"/>
      <c r="M68" s="27"/>
      <c r="N68" s="19"/>
      <c r="O68" s="19"/>
      <c r="P68" s="18"/>
      <c r="Q68" s="18"/>
      <c r="R68" s="28"/>
      <c r="S68" s="28"/>
      <c r="T68" s="18"/>
      <c r="U68" s="18"/>
      <c r="V68" s="5"/>
    </row>
    <row r="69" spans="1:22">
      <c r="A69" s="30">
        <f t="shared" si="0"/>
        <v>23.199999999999982</v>
      </c>
      <c r="B69" s="33"/>
      <c r="C69" s="33">
        <v>0.99936999999999998</v>
      </c>
      <c r="D69" s="33"/>
      <c r="E69" s="33"/>
      <c r="F69" s="33"/>
      <c r="G69" s="33"/>
      <c r="H69" s="33"/>
      <c r="I69" s="33"/>
      <c r="J69" s="26"/>
      <c r="K69" s="26"/>
      <c r="L69" s="27"/>
      <c r="M69" s="27"/>
      <c r="N69" s="19"/>
      <c r="O69" s="19"/>
      <c r="P69" s="18"/>
      <c r="Q69" s="18"/>
      <c r="R69" s="28"/>
      <c r="S69" s="28"/>
      <c r="T69" s="18"/>
      <c r="U69" s="18"/>
      <c r="V69" s="5"/>
    </row>
    <row r="70" spans="1:22">
      <c r="A70" s="30">
        <f t="shared" si="0"/>
        <v>23.399999999999981</v>
      </c>
      <c r="B70" s="33"/>
      <c r="C70" s="33">
        <v>0.99983999999999995</v>
      </c>
      <c r="D70" s="33"/>
      <c r="E70" s="33"/>
      <c r="F70" s="33"/>
      <c r="G70" s="33"/>
      <c r="H70" s="33"/>
      <c r="I70" s="33"/>
      <c r="J70" s="26"/>
      <c r="K70" s="26"/>
      <c r="L70" s="27"/>
      <c r="M70" s="27"/>
      <c r="N70" s="19"/>
      <c r="O70" s="19"/>
      <c r="P70" s="18"/>
      <c r="Q70" s="18"/>
      <c r="R70" s="28"/>
      <c r="S70" s="28"/>
      <c r="T70" s="18"/>
      <c r="U70" s="18"/>
      <c r="V70" s="5"/>
    </row>
    <row r="71" spans="1:22">
      <c r="A71" s="30">
        <f t="shared" si="0"/>
        <v>23.59999999999998</v>
      </c>
      <c r="B71" s="33"/>
      <c r="C71" s="33">
        <v>0.99983999999999995</v>
      </c>
      <c r="D71" s="33"/>
      <c r="E71" s="33"/>
      <c r="F71" s="33"/>
      <c r="G71" s="33"/>
      <c r="H71" s="33"/>
      <c r="I71" s="33"/>
      <c r="J71" s="26"/>
      <c r="K71" s="26"/>
      <c r="L71" s="27"/>
      <c r="M71" s="27"/>
      <c r="N71" s="19"/>
      <c r="O71" s="19"/>
      <c r="P71" s="18"/>
      <c r="Q71" s="18"/>
      <c r="R71" s="28"/>
      <c r="S71" s="28"/>
      <c r="T71" s="18"/>
      <c r="U71" s="18"/>
      <c r="V71" s="5"/>
    </row>
    <row r="72" spans="1:22">
      <c r="A72" s="30">
        <f t="shared" si="0"/>
        <v>23.799999999999979</v>
      </c>
      <c r="B72" s="33"/>
      <c r="C72" s="33">
        <v>1</v>
      </c>
      <c r="D72" s="33"/>
      <c r="E72" s="33"/>
      <c r="F72" s="33"/>
      <c r="G72" s="33"/>
      <c r="H72" s="33"/>
      <c r="I72" s="33"/>
      <c r="J72" s="26"/>
      <c r="K72" s="26"/>
      <c r="L72" s="27"/>
      <c r="M72" s="27"/>
      <c r="N72" s="19"/>
      <c r="O72" s="19"/>
      <c r="P72" s="18"/>
      <c r="Q72" s="18"/>
      <c r="R72" s="28"/>
      <c r="S72" s="28"/>
      <c r="T72" s="18"/>
      <c r="U72" s="18"/>
      <c r="V72" s="5"/>
    </row>
    <row r="73" spans="1:22">
      <c r="A73" s="30">
        <f t="shared" si="0"/>
        <v>23.999999999999979</v>
      </c>
      <c r="B73" s="33"/>
      <c r="C73" s="33">
        <v>1</v>
      </c>
      <c r="D73" s="33"/>
      <c r="E73" s="33"/>
      <c r="F73" s="33"/>
      <c r="G73" s="33"/>
      <c r="H73" s="33"/>
      <c r="I73" s="33"/>
      <c r="J73" s="26"/>
      <c r="K73" s="26"/>
      <c r="L73" s="27"/>
      <c r="M73" s="27"/>
      <c r="N73" s="19"/>
      <c r="O73" s="19"/>
      <c r="P73" s="18"/>
      <c r="Q73" s="18"/>
      <c r="R73" s="28"/>
      <c r="S73" s="28"/>
      <c r="T73" s="18"/>
      <c r="U73" s="18"/>
      <c r="V73" s="5"/>
    </row>
    <row r="74" spans="1:22">
      <c r="A74" s="30">
        <f t="shared" si="0"/>
        <v>24.199999999999978</v>
      </c>
      <c r="B74" s="33"/>
      <c r="C74" s="33"/>
      <c r="D74" s="33"/>
      <c r="E74" s="33"/>
      <c r="F74" s="33"/>
      <c r="G74" s="33"/>
      <c r="H74" s="33"/>
      <c r="I74" s="33"/>
      <c r="J74" s="26"/>
      <c r="K74" s="26"/>
      <c r="L74" s="27"/>
      <c r="M74" s="27"/>
      <c r="N74" s="19"/>
      <c r="O74" s="19"/>
      <c r="P74" s="18"/>
      <c r="Q74" s="18"/>
      <c r="R74" s="28"/>
      <c r="S74" s="28"/>
      <c r="T74" s="18"/>
      <c r="U74" s="18"/>
      <c r="V74" s="5"/>
    </row>
    <row r="75" spans="1:22">
      <c r="A75" s="30">
        <f t="shared" si="0"/>
        <v>24.399999999999977</v>
      </c>
      <c r="B75" s="33"/>
      <c r="C75" s="33"/>
      <c r="D75" s="33"/>
      <c r="E75" s="33"/>
      <c r="F75" s="33"/>
      <c r="G75" s="33"/>
      <c r="H75" s="33"/>
      <c r="I75" s="33"/>
      <c r="J75" s="26"/>
      <c r="K75" s="26"/>
      <c r="L75" s="27"/>
      <c r="M75" s="27"/>
      <c r="N75" s="19"/>
      <c r="O75" s="19"/>
      <c r="P75" s="18"/>
      <c r="Q75" s="18"/>
      <c r="R75" s="28"/>
      <c r="S75" s="28"/>
      <c r="T75" s="18"/>
      <c r="U75" s="18"/>
      <c r="V75" s="5"/>
    </row>
    <row r="76" spans="1:22">
      <c r="A76" s="30">
        <f t="shared" si="0"/>
        <v>24.599999999999977</v>
      </c>
      <c r="B76" s="33"/>
      <c r="C76" s="33"/>
      <c r="D76" s="33"/>
      <c r="E76" s="33"/>
      <c r="F76" s="33"/>
      <c r="G76" s="33"/>
      <c r="H76" s="33"/>
      <c r="I76" s="33"/>
      <c r="J76" s="26"/>
      <c r="K76" s="26"/>
      <c r="L76" s="27"/>
      <c r="M76" s="27"/>
      <c r="N76" s="19"/>
      <c r="O76" s="19"/>
      <c r="P76" s="18"/>
      <c r="Q76" s="18"/>
      <c r="R76" s="28"/>
      <c r="S76" s="28"/>
      <c r="T76" s="18"/>
      <c r="U76" s="18"/>
      <c r="V76" s="5"/>
    </row>
    <row r="77" spans="1:22">
      <c r="A77" s="30">
        <f t="shared" si="0"/>
        <v>24.799999999999976</v>
      </c>
      <c r="B77" s="33"/>
      <c r="C77" s="33"/>
      <c r="D77" s="33"/>
      <c r="E77" s="33"/>
      <c r="F77" s="33"/>
      <c r="G77" s="33"/>
      <c r="H77" s="33"/>
      <c r="I77" s="33"/>
      <c r="J77" s="26"/>
      <c r="K77" s="26"/>
      <c r="L77" s="27"/>
      <c r="M77" s="27"/>
      <c r="N77" s="19"/>
      <c r="O77" s="19"/>
      <c r="P77" s="18"/>
      <c r="Q77" s="18"/>
      <c r="R77" s="28"/>
      <c r="S77" s="28"/>
      <c r="T77" s="18"/>
      <c r="U77" s="18"/>
      <c r="V77" s="5"/>
    </row>
    <row r="78" spans="1:22">
      <c r="A78" s="30">
        <f t="shared" si="0"/>
        <v>24.999999999999975</v>
      </c>
      <c r="B78" s="33"/>
      <c r="C78" s="33"/>
      <c r="D78" s="33"/>
      <c r="E78" s="33"/>
      <c r="F78" s="33"/>
      <c r="G78" s="33"/>
      <c r="H78" s="33"/>
      <c r="I78" s="33"/>
      <c r="J78" s="26"/>
      <c r="K78" s="26"/>
      <c r="L78" s="27"/>
      <c r="M78" s="27"/>
      <c r="N78" s="19"/>
      <c r="O78" s="19"/>
      <c r="P78" s="18"/>
      <c r="Q78" s="18"/>
      <c r="R78" s="28"/>
      <c r="S78" s="28"/>
      <c r="T78" s="18"/>
      <c r="U78" s="18"/>
      <c r="V78" s="5"/>
    </row>
    <row r="79" spans="1:22">
      <c r="A79" s="30">
        <f t="shared" si="0"/>
        <v>25.199999999999974</v>
      </c>
      <c r="B79" s="33"/>
      <c r="C79" s="33"/>
      <c r="D79" s="33"/>
      <c r="E79" s="33"/>
      <c r="F79" s="33"/>
      <c r="G79" s="33"/>
      <c r="H79" s="33"/>
      <c r="I79" s="33"/>
      <c r="J79" s="26"/>
      <c r="K79" s="26"/>
      <c r="L79" s="27"/>
      <c r="M79" s="27"/>
      <c r="N79" s="19"/>
      <c r="O79" s="19"/>
      <c r="P79" s="18"/>
      <c r="Q79" s="18"/>
      <c r="R79" s="28"/>
      <c r="S79" s="28"/>
      <c r="T79" s="18"/>
      <c r="U79" s="18"/>
      <c r="V79" s="5"/>
    </row>
    <row r="80" spans="1:22">
      <c r="A80" s="30">
        <f t="shared" si="0"/>
        <v>25.399999999999974</v>
      </c>
      <c r="B80" s="33"/>
      <c r="C80" s="33"/>
      <c r="D80" s="33"/>
      <c r="E80" s="33"/>
      <c r="F80" s="33"/>
      <c r="G80" s="33"/>
      <c r="H80" s="33"/>
      <c r="I80" s="33"/>
      <c r="J80" s="26"/>
      <c r="K80" s="26"/>
      <c r="L80" s="27"/>
      <c r="M80" s="27"/>
      <c r="N80" s="19"/>
      <c r="O80" s="19"/>
      <c r="P80" s="18"/>
      <c r="Q80" s="18"/>
      <c r="R80" s="28"/>
      <c r="S80" s="28"/>
      <c r="T80" s="18"/>
      <c r="U80" s="18"/>
      <c r="V80" s="5"/>
    </row>
    <row r="81" spans="1:43">
      <c r="A81" s="30">
        <f t="shared" si="0"/>
        <v>25.599999999999973</v>
      </c>
      <c r="B81" s="33"/>
      <c r="C81" s="33"/>
      <c r="D81" s="33"/>
      <c r="E81" s="33"/>
      <c r="F81" s="33"/>
      <c r="G81" s="33"/>
      <c r="H81" s="33"/>
      <c r="I81" s="33"/>
      <c r="J81" s="26"/>
      <c r="K81" s="26"/>
      <c r="L81" s="27"/>
      <c r="M81" s="27"/>
      <c r="N81" s="19"/>
      <c r="O81" s="19"/>
      <c r="P81" s="18"/>
      <c r="Q81" s="18"/>
      <c r="R81" s="28"/>
      <c r="S81" s="28"/>
      <c r="T81" s="18"/>
      <c r="U81" s="18"/>
      <c r="V81" s="5"/>
    </row>
    <row r="82" spans="1:43">
      <c r="A82" s="30">
        <f t="shared" si="0"/>
        <v>25.799999999999972</v>
      </c>
      <c r="B82" s="33"/>
      <c r="C82" s="33"/>
      <c r="D82" s="33"/>
      <c r="E82" s="33"/>
      <c r="F82" s="33"/>
      <c r="G82" s="33"/>
      <c r="H82" s="33"/>
      <c r="I82" s="33"/>
      <c r="J82" s="26"/>
      <c r="K82" s="26"/>
      <c r="L82" s="27"/>
      <c r="M82" s="27"/>
      <c r="N82" s="19"/>
      <c r="O82" s="19"/>
      <c r="P82" s="18"/>
      <c r="Q82" s="18"/>
      <c r="R82" s="28"/>
      <c r="S82" s="28"/>
      <c r="T82" s="18"/>
      <c r="U82" s="18"/>
      <c r="V82" s="5"/>
    </row>
    <row r="83" spans="1:43">
      <c r="A83" s="30">
        <f t="shared" si="0"/>
        <v>25.999999999999972</v>
      </c>
      <c r="B83" s="33"/>
      <c r="C83" s="33"/>
      <c r="D83" s="33"/>
      <c r="E83" s="33"/>
      <c r="F83" s="33"/>
      <c r="G83" s="33"/>
      <c r="H83" s="33"/>
      <c r="I83" s="33"/>
      <c r="J83" s="26"/>
      <c r="K83" s="26"/>
      <c r="L83" s="27"/>
      <c r="M83" s="27"/>
      <c r="N83" s="19"/>
      <c r="O83" s="19"/>
      <c r="P83" s="18"/>
      <c r="Q83" s="18"/>
      <c r="R83" s="28"/>
      <c r="S83" s="28"/>
      <c r="T83" s="18"/>
      <c r="U83" s="18"/>
      <c r="V83" s="5"/>
    </row>
    <row r="84" spans="1:43">
      <c r="A84" s="30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18"/>
      <c r="M84" s="18"/>
      <c r="N84" s="33"/>
      <c r="O84" s="33"/>
      <c r="P84" s="18"/>
      <c r="Q84" s="18"/>
      <c r="R84" s="33"/>
      <c r="S84" s="33"/>
      <c r="T84" s="33"/>
      <c r="U84" s="33"/>
    </row>
    <row r="85" spans="1:43">
      <c r="A85" s="32" t="s">
        <v>42</v>
      </c>
      <c r="B85" s="22">
        <f>IF(OR(MIN(B$43:B$84)&gt;$B87,SUM(B$43:B$84)=0),"",(LOG10(($B87)/INDEX(B$43:B$84,MATCH($B87,B$43:B$84)))/LOG10(INDEX(B$43:B$84,MATCH($B87,B$43:B$84))/INDEX(B$43:B$84,1+MATCH($B87,B$43:B$84))))*(INDEX($A$43:$A$84,MATCH($B87,B$43:B$84))-INDEX($A$43:$A$84,1+MATCH($B87,B$43:B$84)))+INDEX($A$43:$A$84,MATCH($B87,B$43:B$84)))</f>
        <v>20.85365942972695</v>
      </c>
      <c r="C85" s="22">
        <f>IF(OR(MIN(C$43:C$84)&gt;$B87,SUM(C$43:C$84)=0),"",(LOG10(($B87)/INDEX(C$43:C$84,MATCH($B87,C$43:C$84)))/LOG10(INDEX(C$43:C$84,MATCH($B87,C$43:C$84))/INDEX(C$43:C$84,1+MATCH($B87,C$43:C$84))))*(INDEX($A$43:$A$84,MATCH($B87,C$43:C$84))-INDEX($A$43:$A$84,1+MATCH($B87,C$43:C$84)))+INDEX($A$43:$A$84,MATCH($B87,C$43:C$84)))</f>
        <v>22.701854839763971</v>
      </c>
      <c r="D85" s="22" t="str">
        <f t="shared" ref="D85:U85" si="1">IF(OR(MIN(D$43:D$84)&gt;$B87*$B$88,SUM(D$43:D$84)=0),"",(LOG10(($B87*$B$88)/INDEX(D$43:D$84,MATCH($B87*$B$88,D$43:D$84)))/LOG10(INDEX(D$43:D$84,MATCH($B87*$B$88,D$43:D$84))/INDEX(D$43:D$84,1+MATCH($B87*$B$88,D$43:D$84))))*(INDEX($A$43:$A$84,MATCH($B87*$B$88,D$43:D$84))-INDEX($A$43:$A$84,1+MATCH($B87*$B$88,D$43:D$84)))+INDEX($A$43:$A$84,MATCH($B87*$B$88,D$43:D$84)))</f>
        <v/>
      </c>
      <c r="E85" s="22" t="str">
        <f t="shared" si="1"/>
        <v/>
      </c>
      <c r="F85" s="22" t="str">
        <f t="shared" si="1"/>
        <v/>
      </c>
      <c r="G85" s="22" t="str">
        <f t="shared" si="1"/>
        <v/>
      </c>
      <c r="H85" s="22" t="str">
        <f t="shared" si="1"/>
        <v/>
      </c>
      <c r="I85" s="22" t="str">
        <f t="shared" si="1"/>
        <v/>
      </c>
      <c r="J85" s="22" t="str">
        <f t="shared" si="1"/>
        <v/>
      </c>
      <c r="K85" s="22" t="str">
        <f t="shared" si="1"/>
        <v/>
      </c>
      <c r="L85" s="22" t="str">
        <f t="shared" si="1"/>
        <v/>
      </c>
      <c r="M85" s="22" t="str">
        <f t="shared" si="1"/>
        <v/>
      </c>
      <c r="N85" s="22" t="str">
        <f t="shared" si="1"/>
        <v/>
      </c>
      <c r="O85" s="22" t="str">
        <f t="shared" si="1"/>
        <v/>
      </c>
      <c r="P85" s="22" t="str">
        <f t="shared" si="1"/>
        <v/>
      </c>
      <c r="Q85" s="22" t="str">
        <f t="shared" si="1"/>
        <v/>
      </c>
      <c r="R85" s="22" t="str">
        <f t="shared" si="1"/>
        <v/>
      </c>
      <c r="S85" s="22" t="str">
        <f t="shared" si="1"/>
        <v/>
      </c>
      <c r="T85" s="22" t="str">
        <f t="shared" si="1"/>
        <v/>
      </c>
      <c r="U85" s="22" t="str">
        <f t="shared" si="1"/>
        <v/>
      </c>
      <c r="W85" s="3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</row>
    <row r="86" spans="1:43">
      <c r="A86" s="3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43">
      <c r="A87" s="24" t="s">
        <v>3</v>
      </c>
      <c r="B87" s="16">
        <v>0.85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43">
      <c r="A88" s="15"/>
      <c r="B88" s="37"/>
      <c r="C88" s="36"/>
      <c r="D88" s="31"/>
      <c r="E88" s="31"/>
      <c r="F88" s="31"/>
      <c r="G88" s="31"/>
      <c r="H88" s="31"/>
      <c r="I88" s="31"/>
      <c r="R88" s="29"/>
      <c r="S88" s="29"/>
    </row>
    <row r="89" spans="1:43">
      <c r="D89" s="31"/>
      <c r="E89" s="31"/>
      <c r="F89" s="31"/>
      <c r="G89" s="31"/>
      <c r="H89" s="31"/>
      <c r="I89" s="31"/>
    </row>
    <row r="90" spans="1:43" ht="54" customHeight="1">
      <c r="D90" s="31"/>
      <c r="E90" s="31"/>
      <c r="F90" s="31"/>
      <c r="G90" s="31"/>
      <c r="H90" s="31"/>
      <c r="I90" s="31"/>
    </row>
    <row r="91" spans="1:43">
      <c r="D91" s="31"/>
      <c r="E91" s="31"/>
      <c r="F91" s="31"/>
      <c r="G91" s="31"/>
      <c r="H91" s="31"/>
      <c r="I91" s="31"/>
    </row>
    <row r="92" spans="1:43">
      <c r="D92" s="31"/>
      <c r="E92" s="31"/>
      <c r="F92" s="31"/>
      <c r="G92" s="31"/>
      <c r="H92" s="31"/>
      <c r="I92" s="31"/>
    </row>
    <row r="93" spans="1:43">
      <c r="D93" s="31"/>
      <c r="E93" s="31"/>
      <c r="F93" s="31"/>
      <c r="G93" s="31"/>
      <c r="H93" s="31"/>
      <c r="I93" s="31"/>
    </row>
    <row r="94" spans="1:43">
      <c r="D94" s="31"/>
      <c r="E94" s="31"/>
      <c r="F94" s="31"/>
      <c r="G94" s="31"/>
      <c r="H94" s="31"/>
      <c r="I94" s="31"/>
    </row>
    <row r="95" spans="1:43">
      <c r="D95" s="31"/>
      <c r="E95" s="31"/>
      <c r="F95" s="31"/>
      <c r="G95" s="31"/>
      <c r="H95" s="31"/>
      <c r="I95" s="31"/>
    </row>
    <row r="96" spans="1:43">
      <c r="D96" s="31"/>
      <c r="E96" s="31"/>
      <c r="F96" s="31"/>
      <c r="G96" s="31"/>
      <c r="H96" s="31"/>
      <c r="I96" s="31"/>
    </row>
    <row r="97" spans="4:9">
      <c r="D97" s="31"/>
      <c r="E97" s="31"/>
      <c r="F97" s="31"/>
      <c r="G97" s="31"/>
      <c r="H97" s="31"/>
      <c r="I97" s="31"/>
    </row>
    <row r="98" spans="4:9">
      <c r="D98" s="31"/>
      <c r="E98" s="31"/>
      <c r="F98" s="31"/>
      <c r="G98" s="31"/>
      <c r="H98" s="31"/>
      <c r="I98" s="31"/>
    </row>
    <row r="99" spans="4:9">
      <c r="D99" s="31"/>
      <c r="E99" s="31"/>
      <c r="F99" s="31"/>
      <c r="G99" s="31"/>
      <c r="H99" s="31"/>
      <c r="I99" s="31"/>
    </row>
    <row r="100" spans="4:9">
      <c r="D100" s="31"/>
      <c r="E100" s="31"/>
      <c r="F100" s="31"/>
      <c r="G100" s="31"/>
      <c r="H100" s="31"/>
      <c r="I100" s="31"/>
    </row>
    <row r="101" spans="4:9">
      <c r="D101" s="31"/>
      <c r="E101" s="31"/>
      <c r="F101" s="31"/>
      <c r="G101" s="31"/>
      <c r="H101" s="31"/>
      <c r="I101" s="31"/>
    </row>
    <row r="102" spans="4:9">
      <c r="D102" s="31"/>
      <c r="E102" s="31"/>
      <c r="F102" s="31"/>
      <c r="G102" s="31"/>
      <c r="H102" s="31"/>
      <c r="I102" s="31"/>
    </row>
    <row r="103" spans="4:9">
      <c r="D103" s="31"/>
      <c r="E103" s="31"/>
      <c r="F103" s="31"/>
      <c r="G103" s="31"/>
      <c r="H103" s="31"/>
      <c r="I103" s="31"/>
    </row>
    <row r="104" spans="4:9">
      <c r="D104" s="31"/>
      <c r="E104" s="31"/>
      <c r="F104" s="31"/>
      <c r="G104" s="31"/>
      <c r="H104" s="31"/>
      <c r="I104" s="31"/>
    </row>
    <row r="105" spans="4:9">
      <c r="D105" s="31"/>
      <c r="E105" s="31"/>
      <c r="F105" s="31"/>
      <c r="G105" s="31"/>
      <c r="H105" s="31"/>
      <c r="I105" s="31"/>
    </row>
    <row r="106" spans="4:9">
      <c r="D106" s="31"/>
      <c r="E106" s="31"/>
      <c r="F106" s="31"/>
      <c r="G106" s="31"/>
      <c r="H106" s="31"/>
      <c r="I106" s="31"/>
    </row>
    <row r="107" spans="4:9">
      <c r="D107" s="31"/>
      <c r="E107" s="31"/>
      <c r="F107" s="31"/>
      <c r="G107" s="31"/>
      <c r="H107" s="31"/>
      <c r="I107" s="31"/>
    </row>
    <row r="108" spans="4:9">
      <c r="D108" s="31"/>
      <c r="E108" s="31"/>
      <c r="F108" s="31"/>
      <c r="G108" s="31"/>
      <c r="H108" s="31"/>
      <c r="I108" s="31"/>
    </row>
    <row r="109" spans="4:9">
      <c r="D109" s="31"/>
      <c r="E109" s="31"/>
      <c r="F109" s="31"/>
      <c r="G109" s="31"/>
      <c r="H109" s="31"/>
      <c r="I109" s="31"/>
    </row>
    <row r="110" spans="4:9">
      <c r="D110" s="31"/>
      <c r="E110" s="31"/>
      <c r="F110" s="31"/>
      <c r="G110" s="31"/>
      <c r="H110" s="31"/>
      <c r="I110" s="31"/>
    </row>
    <row r="111" spans="4:9">
      <c r="D111" s="31"/>
      <c r="E111" s="31"/>
      <c r="F111" s="31"/>
      <c r="G111" s="31"/>
      <c r="H111" s="31"/>
      <c r="I111" s="31"/>
    </row>
    <row r="112" spans="4:9">
      <c r="D112" s="31"/>
      <c r="E112" s="31"/>
      <c r="F112" s="31"/>
      <c r="G112" s="31"/>
      <c r="H112" s="31"/>
      <c r="I112" s="31"/>
    </row>
    <row r="113" spans="4:9">
      <c r="D113" s="31"/>
      <c r="E113" s="31"/>
      <c r="F113" s="31"/>
      <c r="G113" s="31"/>
      <c r="H113" s="31"/>
      <c r="I113" s="31"/>
    </row>
    <row r="114" spans="4:9">
      <c r="D114" s="31"/>
      <c r="E114" s="31"/>
      <c r="F114" s="31"/>
      <c r="G114" s="31"/>
      <c r="H114" s="31"/>
      <c r="I114" s="31"/>
    </row>
    <row r="115" spans="4:9">
      <c r="D115" s="31"/>
      <c r="E115" s="31"/>
      <c r="F115" s="31"/>
      <c r="G115" s="31"/>
      <c r="H115" s="31"/>
      <c r="I115" s="31"/>
    </row>
    <row r="116" spans="4:9">
      <c r="D116" s="31"/>
      <c r="E116" s="31"/>
      <c r="F116" s="31"/>
      <c r="G116" s="31"/>
      <c r="H116" s="31"/>
      <c r="I116" s="31"/>
    </row>
    <row r="117" spans="4:9">
      <c r="D117" s="31"/>
      <c r="E117" s="31"/>
      <c r="F117" s="31"/>
      <c r="G117" s="31"/>
      <c r="H117" s="31"/>
      <c r="I117" s="31"/>
    </row>
    <row r="118" spans="4:9">
      <c r="D118" s="31"/>
      <c r="E118" s="31"/>
      <c r="F118" s="31"/>
      <c r="G118" s="31"/>
      <c r="H118" s="31"/>
      <c r="I118" s="31"/>
    </row>
    <row r="119" spans="4:9">
      <c r="D119" s="31"/>
      <c r="E119" s="31"/>
      <c r="F119" s="31"/>
      <c r="G119" s="31"/>
      <c r="H119" s="31"/>
      <c r="I119" s="31"/>
    </row>
    <row r="120" spans="4:9">
      <c r="D120" s="31"/>
      <c r="E120" s="31"/>
      <c r="F120" s="31"/>
      <c r="G120" s="31"/>
      <c r="H120" s="31"/>
      <c r="I120" s="31"/>
    </row>
    <row r="121" spans="4:9">
      <c r="D121" s="31"/>
      <c r="E121" s="31"/>
      <c r="F121" s="31"/>
      <c r="G121" s="31"/>
      <c r="H121" s="31"/>
      <c r="I121" s="31"/>
    </row>
    <row r="122" spans="4:9">
      <c r="D122" s="31"/>
      <c r="E122" s="31"/>
      <c r="F122" s="31"/>
      <c r="G122" s="31"/>
      <c r="H122" s="31"/>
      <c r="I122" s="31"/>
    </row>
    <row r="123" spans="4:9">
      <c r="D123" s="31"/>
      <c r="E123" s="31"/>
      <c r="F123" s="31"/>
      <c r="G123" s="31"/>
      <c r="H123" s="31"/>
      <c r="I123" s="31"/>
    </row>
    <row r="124" spans="4:9">
      <c r="D124" s="31"/>
      <c r="E124" s="31"/>
      <c r="F124" s="31"/>
      <c r="G124" s="31"/>
      <c r="H124" s="31"/>
      <c r="I124" s="31"/>
    </row>
    <row r="125" spans="4:9">
      <c r="D125" s="31"/>
      <c r="E125" s="31"/>
      <c r="F125" s="31"/>
      <c r="G125" s="31"/>
      <c r="H125" s="31"/>
      <c r="I125" s="31"/>
    </row>
    <row r="126" spans="4:9">
      <c r="D126" s="31"/>
      <c r="E126" s="31"/>
      <c r="F126" s="31"/>
      <c r="G126" s="31"/>
      <c r="H126" s="31"/>
      <c r="I126" s="31"/>
    </row>
    <row r="127" spans="4:9">
      <c r="D127" s="31"/>
      <c r="E127" s="31"/>
      <c r="F127" s="31"/>
      <c r="G127" s="31"/>
      <c r="H127" s="31"/>
      <c r="I127" s="31"/>
    </row>
    <row r="128" spans="4:9">
      <c r="D128" s="31"/>
      <c r="E128" s="31"/>
      <c r="F128" s="31"/>
      <c r="G128" s="31"/>
      <c r="H128" s="31"/>
      <c r="I128" s="31"/>
    </row>
    <row r="129" spans="2:21">
      <c r="D129" s="31"/>
      <c r="E129" s="31"/>
      <c r="F129" s="31"/>
      <c r="G129" s="31"/>
      <c r="H129" s="31"/>
      <c r="I129" s="31"/>
    </row>
    <row r="130" spans="2:21">
      <c r="D130" s="31"/>
      <c r="E130" s="31"/>
      <c r="F130" s="31"/>
      <c r="G130" s="31"/>
      <c r="H130" s="31"/>
      <c r="I130" s="31"/>
    </row>
    <row r="131" spans="2:21">
      <c r="D131" s="31"/>
      <c r="E131" s="31"/>
      <c r="F131" s="31"/>
      <c r="G131" s="31"/>
      <c r="H131" s="31"/>
      <c r="I131" s="31"/>
    </row>
    <row r="132" spans="2:21">
      <c r="D132" s="31"/>
      <c r="E132" s="31"/>
      <c r="F132" s="31"/>
      <c r="G132" s="31"/>
      <c r="H132" s="31"/>
      <c r="I132" s="31"/>
    </row>
    <row r="133" spans="2:21">
      <c r="D133" s="12"/>
      <c r="E133" s="12"/>
      <c r="F133" s="12"/>
      <c r="G133" s="12"/>
      <c r="H133" s="12"/>
      <c r="I133" s="12"/>
      <c r="J133" s="10"/>
      <c r="K133" s="10"/>
      <c r="N133" s="11"/>
      <c r="O133" s="11"/>
    </row>
    <row r="134" spans="2:21">
      <c r="D134" s="12"/>
      <c r="E134" s="12"/>
      <c r="F134" s="12"/>
      <c r="G134" s="12"/>
      <c r="H134" s="12"/>
      <c r="I134" s="12"/>
      <c r="J134" s="10"/>
      <c r="K134" s="10"/>
      <c r="N134" s="11"/>
      <c r="O134" s="11"/>
    </row>
    <row r="135" spans="2:21">
      <c r="D135" s="12"/>
      <c r="E135" s="12"/>
      <c r="F135" s="12"/>
      <c r="G135" s="12"/>
      <c r="H135" s="12"/>
      <c r="I135" s="12"/>
      <c r="J135" s="10"/>
      <c r="K135" s="10"/>
      <c r="N135" s="11"/>
      <c r="O135" s="11"/>
    </row>
    <row r="136" spans="2:21">
      <c r="D136" s="12"/>
      <c r="E136" s="12"/>
      <c r="F136" s="12"/>
      <c r="G136" s="12"/>
      <c r="H136" s="12"/>
      <c r="I136" s="12"/>
      <c r="J136" s="10"/>
      <c r="K136" s="10"/>
      <c r="N136" s="11"/>
      <c r="O136" s="11"/>
    </row>
    <row r="137" spans="2:21">
      <c r="D137" s="12"/>
      <c r="E137" s="12"/>
      <c r="F137" s="12"/>
      <c r="G137" s="12"/>
      <c r="H137" s="12"/>
      <c r="I137" s="12"/>
      <c r="J137" s="10"/>
      <c r="K137" s="10"/>
      <c r="N137" s="11"/>
      <c r="O137" s="11"/>
    </row>
    <row r="138" spans="2:21">
      <c r="D138" s="12"/>
      <c r="E138" s="12"/>
      <c r="F138" s="12"/>
      <c r="G138" s="12"/>
      <c r="H138" s="12"/>
      <c r="I138" s="12"/>
      <c r="J138" s="10"/>
      <c r="K138" s="10"/>
      <c r="N138" s="11"/>
      <c r="O138" s="11"/>
    </row>
    <row r="139" spans="2:21">
      <c r="D139" s="12"/>
      <c r="E139" s="12"/>
      <c r="F139" s="12"/>
      <c r="G139" s="12"/>
      <c r="H139" s="12"/>
      <c r="I139" s="12"/>
      <c r="N139" s="13"/>
      <c r="O139" s="13"/>
    </row>
    <row r="140" spans="2:21">
      <c r="B140" s="14"/>
      <c r="C140" s="14"/>
      <c r="D140" s="12"/>
      <c r="E140" s="12"/>
      <c r="F140" s="12"/>
      <c r="G140" s="12"/>
      <c r="H140" s="12"/>
      <c r="I140" s="12"/>
      <c r="L140" s="14"/>
      <c r="M140" s="14"/>
      <c r="R140" s="14"/>
      <c r="S140" s="14"/>
      <c r="T140" s="14"/>
      <c r="U140" s="14"/>
    </row>
  </sheetData>
  <mergeCells count="11">
    <mergeCell ref="T41:U41"/>
    <mergeCell ref="A40:U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</mergeCells>
  <phoneticPr fontId="10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0"/>
  <sheetViews>
    <sheetView topLeftCell="A25" zoomScale="70" zoomScaleNormal="70" workbookViewId="0">
      <selection activeCell="B53" sqref="B53:C78"/>
    </sheetView>
  </sheetViews>
  <sheetFormatPr defaultColWidth="9.140625" defaultRowHeight="12.75"/>
  <cols>
    <col min="1" max="1" width="21.42578125" style="31" customWidth="1"/>
    <col min="2" max="3" width="9.7109375" style="31" customWidth="1"/>
    <col min="4" max="7" width="9.7109375" style="5" customWidth="1"/>
    <col min="8" max="9" width="11" style="5" bestFit="1" customWidth="1"/>
    <col min="10" max="21" width="9.7109375" style="31" customWidth="1"/>
    <col min="22" max="22" width="8.7109375" style="31" customWidth="1"/>
    <col min="23" max="23" width="23.7109375" style="31" customWidth="1"/>
    <col min="24" max="42" width="8.7109375" style="31" customWidth="1"/>
    <col min="43" max="16384" width="9.140625" style="31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0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0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0"/>
      <c r="T3" s="4"/>
      <c r="AU3" s="30"/>
      <c r="AV3" s="30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0"/>
      <c r="T4" s="4"/>
      <c r="AU4" s="30"/>
      <c r="AV4" s="30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0"/>
      <c r="T5" s="4"/>
      <c r="AU5" s="30"/>
      <c r="AV5" s="30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0"/>
      <c r="T6" s="4"/>
      <c r="AU6" s="30"/>
      <c r="AV6" s="30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0"/>
      <c r="AU7" s="30"/>
      <c r="AV7" s="30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0"/>
      <c r="AU8" s="30"/>
      <c r="AV8" s="30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0"/>
      <c r="AU9" s="30"/>
      <c r="AV9" s="30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0"/>
      <c r="AU10" s="30"/>
      <c r="AV10" s="30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0"/>
      <c r="AU11" s="30"/>
      <c r="AV11" s="30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0"/>
      <c r="AU12" s="30"/>
      <c r="AV12" s="30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0"/>
      <c r="AU13" s="30"/>
      <c r="AV13" s="30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0"/>
      <c r="AU14" s="30"/>
      <c r="AV14" s="30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0"/>
      <c r="AU15" s="30"/>
      <c r="AV15" s="30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0"/>
      <c r="AU16" s="30"/>
      <c r="AV16" s="30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0"/>
      <c r="AU17" s="30"/>
      <c r="AV17" s="30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P18" s="30"/>
      <c r="AU18" s="30"/>
      <c r="AV18" s="30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P19" s="30"/>
      <c r="AU19" s="30"/>
      <c r="AV19" s="30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P20" s="30"/>
      <c r="AU20" s="30"/>
      <c r="AV20" s="30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P21" s="30"/>
      <c r="AU21" s="30"/>
      <c r="AV21" s="30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P22" s="30"/>
      <c r="AU22" s="30"/>
      <c r="AV22" s="30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P23" s="30"/>
      <c r="AU23" s="30"/>
      <c r="AV23" s="30"/>
    </row>
    <row r="24" spans="1:48">
      <c r="A24" s="7"/>
      <c r="D24" s="8"/>
      <c r="E24" s="8"/>
      <c r="F24" s="8"/>
      <c r="G24" s="8"/>
      <c r="H24" s="8"/>
      <c r="I24" s="8"/>
      <c r="J24" s="9"/>
      <c r="K24" s="9"/>
      <c r="AP24" s="30"/>
      <c r="AU24" s="30"/>
      <c r="AV24" s="30"/>
    </row>
    <row r="25" spans="1:48">
      <c r="A25" s="7"/>
      <c r="D25" s="8"/>
      <c r="E25" s="8"/>
      <c r="F25" s="8"/>
      <c r="G25" s="8"/>
      <c r="H25" s="8"/>
      <c r="I25" s="8"/>
      <c r="J25" s="9"/>
      <c r="K25" s="9"/>
      <c r="AP25" s="30"/>
      <c r="AU25" s="30"/>
      <c r="AV25" s="30"/>
    </row>
    <row r="26" spans="1:48">
      <c r="A26" s="7"/>
      <c r="D26" s="8"/>
      <c r="E26" s="8"/>
      <c r="F26" s="8"/>
      <c r="G26" s="8"/>
      <c r="H26" s="8"/>
      <c r="I26" s="8"/>
      <c r="J26" s="9"/>
      <c r="K26" s="9"/>
      <c r="AP26" s="30"/>
      <c r="AU26" s="30"/>
      <c r="AV26" s="30"/>
    </row>
    <row r="27" spans="1:48">
      <c r="A27" s="7"/>
      <c r="D27" s="8"/>
      <c r="E27" s="8"/>
      <c r="F27" s="8"/>
      <c r="G27" s="8"/>
      <c r="H27" s="8"/>
      <c r="I27" s="8"/>
      <c r="J27" s="9"/>
      <c r="K27" s="9"/>
      <c r="AP27" s="30"/>
      <c r="AU27" s="30"/>
      <c r="AV27" s="30"/>
    </row>
    <row r="28" spans="1:48">
      <c r="A28" s="7"/>
      <c r="D28" s="8"/>
      <c r="E28" s="8"/>
      <c r="F28" s="8"/>
      <c r="G28" s="8"/>
      <c r="H28" s="8"/>
      <c r="I28" s="8"/>
      <c r="J28" s="9"/>
      <c r="K28" s="9"/>
      <c r="AP28" s="30"/>
      <c r="AU28" s="30"/>
      <c r="AV28" s="30"/>
    </row>
    <row r="29" spans="1:48">
      <c r="A29" s="7"/>
      <c r="D29" s="8"/>
      <c r="E29" s="8"/>
      <c r="F29" s="8"/>
      <c r="G29" s="8"/>
      <c r="H29" s="8"/>
      <c r="I29" s="8"/>
      <c r="J29" s="9"/>
      <c r="K29" s="9"/>
      <c r="AP29" s="30"/>
      <c r="AU29" s="30"/>
      <c r="AV29" s="30"/>
    </row>
    <row r="30" spans="1:48">
      <c r="A30" s="7"/>
      <c r="D30" s="8"/>
      <c r="E30" s="8"/>
      <c r="F30" s="8"/>
      <c r="G30" s="8"/>
      <c r="H30" s="8"/>
      <c r="I30" s="8"/>
      <c r="J30" s="9"/>
      <c r="K30" s="9"/>
      <c r="AP30" s="30"/>
      <c r="AU30" s="30"/>
      <c r="AV30" s="30"/>
    </row>
    <row r="31" spans="1:48">
      <c r="A31" s="7"/>
      <c r="D31" s="8"/>
      <c r="E31" s="8"/>
      <c r="F31" s="8"/>
      <c r="G31" s="8"/>
      <c r="H31" s="8"/>
      <c r="I31" s="8"/>
      <c r="J31" s="9"/>
      <c r="K31" s="9"/>
      <c r="AU31" s="30"/>
      <c r="AV31" s="30"/>
    </row>
    <row r="32" spans="1:48">
      <c r="A32" s="7"/>
      <c r="D32" s="8"/>
      <c r="E32" s="8"/>
      <c r="F32" s="8"/>
      <c r="G32" s="8"/>
      <c r="H32" s="8"/>
      <c r="I32" s="8"/>
      <c r="J32" s="9"/>
      <c r="K32" s="9"/>
      <c r="AU32" s="30"/>
      <c r="AV32" s="30"/>
    </row>
    <row r="33" spans="1:48">
      <c r="A33" s="7"/>
      <c r="D33" s="8"/>
      <c r="E33" s="8"/>
      <c r="F33" s="8"/>
      <c r="G33" s="8"/>
      <c r="H33" s="8"/>
      <c r="I33" s="8"/>
      <c r="J33" s="9"/>
      <c r="K33" s="9"/>
      <c r="AU33" s="30"/>
      <c r="AV33" s="30"/>
    </row>
    <row r="34" spans="1:48">
      <c r="A34" s="7"/>
      <c r="D34" s="8"/>
      <c r="E34" s="8"/>
      <c r="F34" s="8"/>
      <c r="G34" s="8"/>
      <c r="H34" s="8"/>
      <c r="I34" s="8"/>
      <c r="J34" s="9"/>
      <c r="K34" s="9"/>
      <c r="AU34" s="30"/>
      <c r="AV34" s="30"/>
    </row>
    <row r="35" spans="1:48">
      <c r="A35" s="7"/>
      <c r="D35" s="8"/>
      <c r="E35" s="8"/>
      <c r="F35" s="8"/>
      <c r="G35" s="8"/>
      <c r="H35" s="8"/>
      <c r="I35" s="8"/>
      <c r="J35" s="9"/>
      <c r="K35" s="9"/>
      <c r="AU35" s="30"/>
      <c r="AV35" s="30"/>
    </row>
    <row r="36" spans="1:48">
      <c r="A36" s="7"/>
      <c r="D36" s="8"/>
      <c r="E36" s="8"/>
      <c r="F36" s="8"/>
      <c r="G36" s="8"/>
      <c r="H36" s="8"/>
      <c r="I36" s="8"/>
      <c r="J36" s="9"/>
      <c r="K36" s="9"/>
      <c r="AU36" s="30"/>
      <c r="AV36" s="30"/>
    </row>
    <row r="37" spans="1:48">
      <c r="A37" s="7"/>
      <c r="D37" s="8"/>
      <c r="E37" s="8"/>
      <c r="F37" s="8"/>
      <c r="G37" s="8"/>
      <c r="H37" s="8"/>
      <c r="I37" s="8"/>
      <c r="J37" s="9"/>
      <c r="K37" s="9"/>
    </row>
    <row r="38" spans="1:48">
      <c r="A38" s="7"/>
      <c r="D38" s="8"/>
      <c r="E38" s="8"/>
      <c r="F38" s="8"/>
      <c r="G38" s="8"/>
      <c r="H38" s="8"/>
      <c r="I38" s="8"/>
      <c r="J38" s="9"/>
      <c r="K38" s="9"/>
    </row>
    <row r="39" spans="1:48">
      <c r="A39" s="7"/>
      <c r="D39" s="8"/>
      <c r="E39" s="8"/>
      <c r="F39" s="8"/>
      <c r="G39" s="8"/>
      <c r="H39" s="8"/>
      <c r="I39" s="8"/>
      <c r="J39" s="9"/>
      <c r="K39" s="9"/>
    </row>
    <row r="40" spans="1:48" ht="26.25">
      <c r="A40" s="101" t="s">
        <v>43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</row>
    <row r="41" spans="1:48" s="2" customFormat="1" ht="57.75" customHeight="1">
      <c r="A41" s="1" t="s">
        <v>0</v>
      </c>
      <c r="B41" s="99" t="s">
        <v>1</v>
      </c>
      <c r="C41" s="100"/>
      <c r="D41" s="99" t="s">
        <v>36</v>
      </c>
      <c r="E41" s="100"/>
      <c r="F41" s="99" t="s">
        <v>37</v>
      </c>
      <c r="G41" s="100"/>
      <c r="H41" s="99" t="s">
        <v>38</v>
      </c>
      <c r="I41" s="100"/>
      <c r="J41" s="99" t="s">
        <v>39</v>
      </c>
      <c r="K41" s="100"/>
      <c r="L41" s="99" t="s">
        <v>4</v>
      </c>
      <c r="M41" s="100"/>
      <c r="N41" s="99" t="s">
        <v>5</v>
      </c>
      <c r="O41" s="100"/>
      <c r="P41" s="99" t="s">
        <v>6</v>
      </c>
      <c r="Q41" s="100"/>
      <c r="R41" s="99" t="s">
        <v>7</v>
      </c>
      <c r="S41" s="100"/>
      <c r="T41" s="99" t="s">
        <v>8</v>
      </c>
      <c r="U41" s="100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</row>
    <row r="42" spans="1:48" s="2" customFormat="1" ht="54" customHeight="1">
      <c r="A42" s="1"/>
      <c r="B42" s="20" t="s">
        <v>40</v>
      </c>
      <c r="C42" s="20" t="s">
        <v>41</v>
      </c>
      <c r="D42" s="20" t="s">
        <v>40</v>
      </c>
      <c r="E42" s="20" t="s">
        <v>41</v>
      </c>
      <c r="F42" s="20" t="s">
        <v>40</v>
      </c>
      <c r="G42" s="20" t="s">
        <v>41</v>
      </c>
      <c r="H42" s="20" t="s">
        <v>40</v>
      </c>
      <c r="I42" s="20" t="s">
        <v>41</v>
      </c>
      <c r="J42" s="20" t="s">
        <v>40</v>
      </c>
      <c r="K42" s="20" t="s">
        <v>41</v>
      </c>
      <c r="L42" s="20" t="s">
        <v>40</v>
      </c>
      <c r="M42" s="20" t="s">
        <v>41</v>
      </c>
      <c r="N42" s="20" t="s">
        <v>40</v>
      </c>
      <c r="O42" s="20" t="s">
        <v>41</v>
      </c>
      <c r="P42" s="20" t="s">
        <v>40</v>
      </c>
      <c r="Q42" s="20" t="s">
        <v>41</v>
      </c>
      <c r="R42" s="20" t="s">
        <v>40</v>
      </c>
      <c r="S42" s="20" t="s">
        <v>41</v>
      </c>
      <c r="T42" s="20" t="s">
        <v>40</v>
      </c>
      <c r="U42" s="20" t="s">
        <v>41</v>
      </c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</row>
    <row r="43" spans="1:48">
      <c r="A43" s="30">
        <v>23</v>
      </c>
      <c r="B43" s="33"/>
      <c r="C43" s="33"/>
      <c r="D43" s="33"/>
      <c r="E43" s="33"/>
      <c r="F43" s="33"/>
      <c r="G43" s="33"/>
      <c r="H43" s="33"/>
      <c r="I43" s="33"/>
      <c r="J43" s="26"/>
      <c r="K43" s="26"/>
      <c r="L43" s="27"/>
      <c r="M43" s="27"/>
      <c r="N43" s="33"/>
      <c r="O43" s="33"/>
      <c r="P43" s="18"/>
      <c r="Q43" s="18"/>
      <c r="R43" s="28"/>
      <c r="S43" s="28"/>
      <c r="T43" s="18"/>
      <c r="U43" s="18"/>
      <c r="V43" s="5"/>
    </row>
    <row r="44" spans="1:48">
      <c r="A44" s="30">
        <f>A43+0.2</f>
        <v>23.2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27"/>
      <c r="M44" s="27"/>
      <c r="N44" s="33"/>
      <c r="O44" s="33"/>
      <c r="P44" s="18"/>
      <c r="Q44" s="18"/>
      <c r="R44" s="28"/>
      <c r="S44" s="28"/>
      <c r="T44" s="18"/>
      <c r="U44" s="18"/>
      <c r="V44" s="5"/>
    </row>
    <row r="45" spans="1:48">
      <c r="A45" s="30">
        <f t="shared" ref="A45:A83" si="0">A44+0.2</f>
        <v>23.4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27"/>
      <c r="M45" s="27"/>
      <c r="N45" s="33"/>
      <c r="O45" s="33"/>
      <c r="P45" s="18"/>
      <c r="Q45" s="18"/>
      <c r="R45" s="28"/>
      <c r="S45" s="28"/>
      <c r="T45" s="18"/>
      <c r="U45" s="18"/>
      <c r="V45" s="5"/>
    </row>
    <row r="46" spans="1:48">
      <c r="A46" s="30">
        <f t="shared" si="0"/>
        <v>23.599999999999998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27"/>
      <c r="M46" s="27"/>
      <c r="N46" s="33"/>
      <c r="O46" s="33"/>
      <c r="P46" s="18"/>
      <c r="Q46" s="18"/>
      <c r="R46" s="28"/>
      <c r="S46" s="28"/>
      <c r="T46" s="18"/>
      <c r="U46" s="18"/>
      <c r="V46" s="5"/>
    </row>
    <row r="47" spans="1:48">
      <c r="A47" s="30">
        <f t="shared" si="0"/>
        <v>23.799999999999997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27"/>
      <c r="M47" s="27"/>
      <c r="N47" s="33"/>
      <c r="O47" s="33"/>
      <c r="P47" s="18"/>
      <c r="Q47" s="18"/>
      <c r="R47" s="28"/>
      <c r="S47" s="28"/>
      <c r="T47" s="18"/>
      <c r="U47" s="18"/>
      <c r="V47" s="5"/>
    </row>
    <row r="48" spans="1:48">
      <c r="A48" s="30">
        <f t="shared" si="0"/>
        <v>23.999999999999996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27"/>
      <c r="M48" s="27"/>
      <c r="N48" s="33"/>
      <c r="O48" s="33"/>
      <c r="P48" s="18"/>
      <c r="Q48" s="18"/>
      <c r="R48" s="28"/>
      <c r="S48" s="28"/>
      <c r="T48" s="18"/>
      <c r="U48" s="18"/>
      <c r="V48" s="5"/>
    </row>
    <row r="49" spans="1:22">
      <c r="A49" s="30">
        <f t="shared" si="0"/>
        <v>24.199999999999996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27"/>
      <c r="M49" s="27"/>
      <c r="N49" s="33"/>
      <c r="O49" s="33"/>
      <c r="P49" s="18"/>
      <c r="Q49" s="18"/>
      <c r="R49" s="28"/>
      <c r="S49" s="28"/>
      <c r="T49" s="18"/>
      <c r="U49" s="18"/>
      <c r="V49" s="5"/>
    </row>
    <row r="50" spans="1:22">
      <c r="A50" s="30">
        <f t="shared" si="0"/>
        <v>24.399999999999995</v>
      </c>
      <c r="B50" s="33"/>
      <c r="C50" s="33"/>
      <c r="D50" s="33"/>
      <c r="E50" s="33"/>
      <c r="F50" s="33"/>
      <c r="G50" s="33"/>
      <c r="H50" s="33"/>
      <c r="I50" s="33"/>
      <c r="J50" s="38"/>
      <c r="K50" s="33"/>
      <c r="L50" s="27"/>
      <c r="M50" s="27"/>
      <c r="N50" s="33"/>
      <c r="O50" s="33"/>
      <c r="P50" s="18"/>
      <c r="Q50" s="18"/>
      <c r="R50" s="28"/>
      <c r="S50" s="28"/>
      <c r="T50" s="18"/>
      <c r="U50" s="18"/>
      <c r="V50" s="5"/>
    </row>
    <row r="51" spans="1:22">
      <c r="A51" s="30">
        <f t="shared" si="0"/>
        <v>24.599999999999994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22">
      <c r="A52" s="30">
        <f t="shared" si="0"/>
        <v>24.799999999999994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22">
      <c r="A53" s="30">
        <f t="shared" si="0"/>
        <v>24.999999999999993</v>
      </c>
      <c r="B53" s="33">
        <v>0.49206</v>
      </c>
      <c r="C53" s="33"/>
      <c r="D53" s="33"/>
      <c r="E53" s="33"/>
      <c r="F53" s="33"/>
      <c r="G53" s="33"/>
      <c r="H53" s="33"/>
      <c r="I53" s="33"/>
      <c r="J53" s="33"/>
      <c r="K53" s="33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22">
      <c r="A54" s="30">
        <f t="shared" si="0"/>
        <v>25.199999999999992</v>
      </c>
      <c r="B54" s="33">
        <v>0.49206</v>
      </c>
      <c r="C54" s="33"/>
      <c r="D54" s="33"/>
      <c r="E54" s="33"/>
      <c r="F54" s="33"/>
      <c r="G54" s="33"/>
      <c r="H54" s="33"/>
      <c r="I54" s="33"/>
      <c r="J54" s="33"/>
      <c r="K54" s="33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22">
      <c r="A55" s="30">
        <f t="shared" si="0"/>
        <v>25.399999999999991</v>
      </c>
      <c r="B55" s="33">
        <v>0.49206</v>
      </c>
      <c r="C55" s="33"/>
      <c r="D55" s="33"/>
      <c r="E55" s="33"/>
      <c r="F55" s="33"/>
      <c r="G55" s="33"/>
      <c r="H55" s="33"/>
      <c r="I55" s="33"/>
      <c r="J55" s="33"/>
      <c r="K55" s="33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22">
      <c r="A56" s="30">
        <f t="shared" si="0"/>
        <v>25.599999999999991</v>
      </c>
      <c r="B56" s="33">
        <v>0.49206</v>
      </c>
      <c r="C56" s="33"/>
      <c r="D56" s="33"/>
      <c r="E56" s="33"/>
      <c r="F56" s="33"/>
      <c r="G56" s="33"/>
      <c r="H56" s="33"/>
      <c r="I56" s="33"/>
      <c r="J56" s="33"/>
      <c r="K56" s="33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22">
      <c r="A57" s="30">
        <f t="shared" si="0"/>
        <v>25.79999999999999</v>
      </c>
      <c r="B57" s="33">
        <v>0.49206</v>
      </c>
      <c r="C57" s="33"/>
      <c r="D57" s="33"/>
      <c r="E57" s="33"/>
      <c r="F57" s="33"/>
      <c r="G57" s="33"/>
      <c r="H57" s="33"/>
      <c r="I57" s="33"/>
      <c r="J57" s="33"/>
      <c r="K57" s="33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22">
      <c r="A58" s="30">
        <f t="shared" si="0"/>
        <v>25.999999999999989</v>
      </c>
      <c r="B58" s="33">
        <v>0.49206</v>
      </c>
      <c r="C58" s="33"/>
      <c r="D58" s="33"/>
      <c r="E58" s="33"/>
      <c r="F58" s="33"/>
      <c r="G58" s="33"/>
      <c r="H58" s="33"/>
      <c r="I58" s="33"/>
      <c r="J58" s="33"/>
      <c r="K58" s="33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22">
      <c r="A59" s="30">
        <f t="shared" si="0"/>
        <v>26.199999999999989</v>
      </c>
      <c r="B59" s="33">
        <v>0.54698000000000002</v>
      </c>
      <c r="C59" s="33"/>
      <c r="D59" s="33"/>
      <c r="E59" s="33"/>
      <c r="F59" s="33"/>
      <c r="G59" s="33"/>
      <c r="H59" s="33"/>
      <c r="I59" s="33"/>
      <c r="J59" s="33"/>
      <c r="K59" s="33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22">
      <c r="A60" s="30">
        <f t="shared" si="0"/>
        <v>26.399999999999988</v>
      </c>
      <c r="B60" s="33">
        <v>0.87888999999999995</v>
      </c>
      <c r="C60" s="33"/>
      <c r="D60" s="33"/>
      <c r="E60" s="33"/>
      <c r="F60" s="33"/>
      <c r="G60" s="33"/>
      <c r="H60" s="33"/>
      <c r="I60" s="33"/>
      <c r="J60" s="33"/>
      <c r="K60" s="33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22">
      <c r="A61" s="30">
        <f t="shared" si="0"/>
        <v>26.599999999999987</v>
      </c>
      <c r="B61" s="33">
        <v>0.98238000000000003</v>
      </c>
      <c r="C61" s="33"/>
      <c r="D61" s="33"/>
      <c r="E61" s="33"/>
      <c r="F61" s="33"/>
      <c r="G61" s="33"/>
      <c r="H61" s="33"/>
      <c r="I61" s="33"/>
      <c r="J61" s="33"/>
      <c r="K61" s="33"/>
      <c r="L61" s="27"/>
      <c r="M61" s="27"/>
      <c r="N61" s="19"/>
      <c r="O61" s="19"/>
      <c r="P61" s="18"/>
      <c r="Q61" s="18"/>
      <c r="R61" s="28"/>
      <c r="S61" s="28"/>
      <c r="T61" s="18"/>
      <c r="U61" s="18"/>
      <c r="V61" s="5"/>
    </row>
    <row r="62" spans="1:22">
      <c r="A62" s="30">
        <f t="shared" si="0"/>
        <v>26.799999999999986</v>
      </c>
      <c r="B62" s="33">
        <v>0.99412999999999996</v>
      </c>
      <c r="C62" s="33"/>
      <c r="D62" s="33"/>
      <c r="E62" s="33"/>
      <c r="F62" s="33"/>
      <c r="G62" s="33"/>
      <c r="H62" s="33"/>
      <c r="I62" s="33"/>
      <c r="J62" s="26"/>
      <c r="K62" s="26"/>
      <c r="L62" s="27"/>
      <c r="M62" s="27"/>
      <c r="N62" s="19"/>
      <c r="O62" s="19"/>
      <c r="P62" s="18"/>
      <c r="Q62" s="18"/>
      <c r="R62" s="28"/>
      <c r="S62" s="28"/>
      <c r="T62" s="18"/>
      <c r="U62" s="18"/>
      <c r="V62" s="5"/>
    </row>
    <row r="63" spans="1:22">
      <c r="A63" s="30">
        <f t="shared" si="0"/>
        <v>26.999999999999986</v>
      </c>
      <c r="B63" s="33">
        <v>0.99651000000000001</v>
      </c>
      <c r="C63" s="33">
        <v>0.49206</v>
      </c>
      <c r="D63" s="33"/>
      <c r="E63" s="33"/>
      <c r="F63" s="33"/>
      <c r="G63" s="33"/>
      <c r="H63" s="33"/>
      <c r="I63" s="33"/>
      <c r="J63" s="26"/>
      <c r="K63" s="26"/>
      <c r="L63" s="27"/>
      <c r="M63" s="27"/>
      <c r="N63" s="19"/>
      <c r="O63" s="19"/>
      <c r="P63" s="18"/>
      <c r="Q63" s="18"/>
      <c r="R63" s="28"/>
      <c r="S63" s="28"/>
      <c r="T63" s="18"/>
      <c r="U63" s="18"/>
      <c r="V63" s="5"/>
    </row>
    <row r="64" spans="1:22">
      <c r="A64" s="30">
        <f t="shared" si="0"/>
        <v>27.199999999999985</v>
      </c>
      <c r="B64" s="33">
        <v>0.99746000000000001</v>
      </c>
      <c r="C64" s="33">
        <v>0.49206</v>
      </c>
      <c r="D64" s="33"/>
      <c r="E64" s="33"/>
      <c r="F64" s="33"/>
      <c r="G64" s="33"/>
      <c r="H64" s="33"/>
      <c r="I64" s="33"/>
      <c r="J64" s="26"/>
      <c r="K64" s="26"/>
      <c r="L64" s="27"/>
      <c r="M64" s="27"/>
      <c r="N64" s="19"/>
      <c r="O64" s="19"/>
      <c r="P64" s="18"/>
      <c r="Q64" s="18"/>
      <c r="R64" s="28"/>
      <c r="S64" s="28"/>
      <c r="T64" s="18"/>
      <c r="U64" s="18"/>
      <c r="V64" s="5"/>
    </row>
    <row r="65" spans="1:22">
      <c r="A65" s="30">
        <f t="shared" si="0"/>
        <v>27.399999999999984</v>
      </c>
      <c r="B65" s="33">
        <v>0.99778</v>
      </c>
      <c r="C65" s="33">
        <v>0.49206</v>
      </c>
      <c r="D65" s="33"/>
      <c r="E65" s="33"/>
      <c r="F65" s="33"/>
      <c r="G65" s="33"/>
      <c r="H65" s="33"/>
      <c r="I65" s="33"/>
      <c r="J65" s="26"/>
      <c r="K65" s="26"/>
      <c r="L65" s="27"/>
      <c r="M65" s="27"/>
      <c r="N65" s="19"/>
      <c r="O65" s="19"/>
      <c r="P65" s="18"/>
      <c r="Q65" s="18"/>
      <c r="R65" s="28"/>
      <c r="S65" s="28"/>
      <c r="T65" s="18"/>
      <c r="U65" s="18"/>
      <c r="V65" s="5"/>
    </row>
    <row r="66" spans="1:22">
      <c r="A66" s="30">
        <f t="shared" si="0"/>
        <v>27.599999999999984</v>
      </c>
      <c r="B66" s="33">
        <v>0.99873000000000001</v>
      </c>
      <c r="C66" s="33">
        <v>0.49206</v>
      </c>
      <c r="D66" s="33"/>
      <c r="E66" s="33"/>
      <c r="F66" s="33"/>
      <c r="G66" s="33"/>
      <c r="H66" s="33"/>
      <c r="I66" s="33"/>
      <c r="J66" s="26"/>
      <c r="K66" s="26"/>
      <c r="L66" s="27"/>
      <c r="M66" s="27"/>
      <c r="N66" s="19"/>
      <c r="O66" s="19"/>
      <c r="P66" s="18"/>
      <c r="Q66" s="18"/>
      <c r="R66" s="28"/>
      <c r="S66" s="28"/>
      <c r="T66" s="18"/>
      <c r="U66" s="18"/>
      <c r="V66" s="5"/>
    </row>
    <row r="67" spans="1:22">
      <c r="A67" s="30">
        <f t="shared" si="0"/>
        <v>27.799999999999983</v>
      </c>
      <c r="B67" s="33">
        <v>0.99921000000000004</v>
      </c>
      <c r="C67" s="33">
        <v>0.49206</v>
      </c>
      <c r="D67" s="33"/>
      <c r="E67" s="33"/>
      <c r="F67" s="33"/>
      <c r="G67" s="33"/>
      <c r="H67" s="33"/>
      <c r="I67" s="33"/>
      <c r="J67" s="26"/>
      <c r="K67" s="26"/>
      <c r="L67" s="27"/>
      <c r="M67" s="27"/>
      <c r="N67" s="19"/>
      <c r="O67" s="19"/>
      <c r="P67" s="18"/>
      <c r="Q67" s="18"/>
      <c r="R67" s="28"/>
      <c r="S67" s="28"/>
      <c r="T67" s="18"/>
      <c r="U67" s="18"/>
      <c r="V67" s="5"/>
    </row>
    <row r="68" spans="1:22">
      <c r="A68" s="30">
        <f t="shared" si="0"/>
        <v>27.999999999999982</v>
      </c>
      <c r="B68" s="33">
        <v>0.99968000000000001</v>
      </c>
      <c r="C68" s="33">
        <v>0.49206</v>
      </c>
      <c r="D68" s="33"/>
      <c r="E68" s="33"/>
      <c r="F68" s="33"/>
      <c r="G68" s="33"/>
      <c r="H68" s="33"/>
      <c r="I68" s="33"/>
      <c r="J68" s="26"/>
      <c r="K68" s="26"/>
      <c r="L68" s="27"/>
      <c r="M68" s="27"/>
      <c r="N68" s="19"/>
      <c r="O68" s="19"/>
      <c r="P68" s="18"/>
      <c r="Q68" s="18"/>
      <c r="R68" s="28"/>
      <c r="S68" s="28"/>
      <c r="T68" s="18"/>
      <c r="U68" s="18"/>
      <c r="V68" s="5"/>
    </row>
    <row r="69" spans="1:22">
      <c r="A69" s="30">
        <f t="shared" si="0"/>
        <v>28.199999999999982</v>
      </c>
      <c r="B69" s="33"/>
      <c r="C69" s="33">
        <v>0.49206</v>
      </c>
      <c r="D69" s="33"/>
      <c r="E69" s="33"/>
      <c r="F69" s="33"/>
      <c r="G69" s="33"/>
      <c r="H69" s="33"/>
      <c r="I69" s="33"/>
      <c r="J69" s="26"/>
      <c r="K69" s="26"/>
      <c r="L69" s="27"/>
      <c r="M69" s="27"/>
      <c r="N69" s="19"/>
      <c r="O69" s="19"/>
      <c r="P69" s="18"/>
      <c r="Q69" s="18"/>
      <c r="R69" s="28"/>
      <c r="S69" s="28"/>
      <c r="T69" s="18"/>
      <c r="U69" s="18"/>
      <c r="V69" s="5"/>
    </row>
    <row r="70" spans="1:22">
      <c r="A70" s="30">
        <f t="shared" si="0"/>
        <v>28.399999999999981</v>
      </c>
      <c r="B70" s="33"/>
      <c r="C70" s="33">
        <v>0.49253999999999998</v>
      </c>
      <c r="D70" s="33"/>
      <c r="E70" s="33"/>
      <c r="F70" s="33"/>
      <c r="G70" s="33"/>
      <c r="H70" s="33"/>
      <c r="I70" s="33"/>
      <c r="J70" s="26"/>
      <c r="K70" s="26"/>
      <c r="L70" s="27"/>
      <c r="M70" s="27"/>
      <c r="N70" s="19"/>
      <c r="O70" s="19"/>
      <c r="P70" s="18"/>
      <c r="Q70" s="18"/>
      <c r="R70" s="28"/>
      <c r="S70" s="28"/>
      <c r="T70" s="18"/>
      <c r="U70" s="18"/>
      <c r="V70" s="5"/>
    </row>
    <row r="71" spans="1:22">
      <c r="A71" s="30">
        <f t="shared" si="0"/>
        <v>28.59999999999998</v>
      </c>
      <c r="B71" s="33"/>
      <c r="C71" s="33">
        <v>0.56237999999999999</v>
      </c>
      <c r="D71" s="33"/>
      <c r="E71" s="33"/>
      <c r="F71" s="33"/>
      <c r="G71" s="33"/>
      <c r="H71" s="33"/>
      <c r="I71" s="33"/>
      <c r="J71" s="26"/>
      <c r="K71" s="26"/>
      <c r="L71" s="27"/>
      <c r="M71" s="27"/>
      <c r="N71" s="19"/>
      <c r="O71" s="19"/>
      <c r="P71" s="18"/>
      <c r="Q71" s="18"/>
      <c r="R71" s="28"/>
      <c r="S71" s="28"/>
      <c r="T71" s="18"/>
      <c r="U71" s="18"/>
      <c r="V71" s="5"/>
    </row>
    <row r="72" spans="1:22">
      <c r="A72" s="30">
        <f t="shared" si="0"/>
        <v>28.799999999999979</v>
      </c>
      <c r="B72" s="33"/>
      <c r="C72" s="33">
        <v>0.81667000000000001</v>
      </c>
      <c r="D72" s="33"/>
      <c r="E72" s="33"/>
      <c r="F72" s="33"/>
      <c r="G72" s="33"/>
      <c r="H72" s="33"/>
      <c r="I72" s="33"/>
      <c r="J72" s="26"/>
      <c r="K72" s="26"/>
      <c r="L72" s="27"/>
      <c r="M72" s="27"/>
      <c r="N72" s="19"/>
      <c r="O72" s="19"/>
      <c r="P72" s="18"/>
      <c r="Q72" s="18"/>
      <c r="R72" s="28"/>
      <c r="S72" s="28"/>
      <c r="T72" s="18"/>
      <c r="U72" s="18"/>
      <c r="V72" s="5"/>
    </row>
    <row r="73" spans="1:22">
      <c r="A73" s="30">
        <f t="shared" si="0"/>
        <v>28.999999999999979</v>
      </c>
      <c r="B73" s="33"/>
      <c r="C73" s="33">
        <v>0.95618999999999998</v>
      </c>
      <c r="D73" s="33"/>
      <c r="E73" s="33"/>
      <c r="F73" s="33"/>
      <c r="G73" s="33"/>
      <c r="H73" s="33"/>
      <c r="I73" s="33"/>
      <c r="J73" s="26"/>
      <c r="K73" s="26"/>
      <c r="L73" s="27"/>
      <c r="M73" s="27"/>
      <c r="N73" s="19"/>
      <c r="O73" s="19"/>
      <c r="P73" s="18"/>
      <c r="Q73" s="18"/>
      <c r="R73" s="28"/>
      <c r="S73" s="28"/>
      <c r="T73" s="18"/>
      <c r="U73" s="18"/>
      <c r="V73" s="5"/>
    </row>
    <row r="74" spans="1:22">
      <c r="A74" s="30">
        <f t="shared" si="0"/>
        <v>29.199999999999978</v>
      </c>
      <c r="B74" s="33"/>
      <c r="C74" s="33">
        <v>0.99221999999999999</v>
      </c>
      <c r="D74" s="33"/>
      <c r="E74" s="33"/>
      <c r="F74" s="33"/>
      <c r="G74" s="33"/>
      <c r="H74" s="33"/>
      <c r="I74" s="33"/>
      <c r="J74" s="26"/>
      <c r="K74" s="26"/>
      <c r="L74" s="27"/>
      <c r="M74" s="27"/>
      <c r="N74" s="19"/>
      <c r="O74" s="19"/>
      <c r="P74" s="18"/>
      <c r="Q74" s="18"/>
      <c r="R74" s="28"/>
      <c r="S74" s="28"/>
      <c r="T74" s="18"/>
      <c r="U74" s="18"/>
      <c r="V74" s="5"/>
    </row>
    <row r="75" spans="1:22">
      <c r="A75" s="30">
        <f t="shared" si="0"/>
        <v>29.399999999999977</v>
      </c>
      <c r="B75" s="33"/>
      <c r="C75" s="33">
        <v>0.99873000000000001</v>
      </c>
      <c r="D75" s="33"/>
      <c r="E75" s="33"/>
      <c r="F75" s="33"/>
      <c r="G75" s="33"/>
      <c r="H75" s="33"/>
      <c r="I75" s="33"/>
      <c r="J75" s="26"/>
      <c r="K75" s="26"/>
      <c r="L75" s="27"/>
      <c r="M75" s="27"/>
      <c r="N75" s="19"/>
      <c r="O75" s="19"/>
      <c r="P75" s="18"/>
      <c r="Q75" s="18"/>
      <c r="R75" s="28"/>
      <c r="S75" s="28"/>
      <c r="T75" s="18"/>
      <c r="U75" s="18"/>
      <c r="V75" s="5"/>
    </row>
    <row r="76" spans="1:22">
      <c r="A76" s="30">
        <f t="shared" si="0"/>
        <v>29.599999999999977</v>
      </c>
      <c r="B76" s="33"/>
      <c r="C76" s="33">
        <v>0.99904999999999999</v>
      </c>
      <c r="D76" s="33"/>
      <c r="E76" s="33"/>
      <c r="F76" s="33"/>
      <c r="G76" s="33"/>
      <c r="H76" s="33"/>
      <c r="I76" s="33"/>
      <c r="J76" s="26"/>
      <c r="K76" s="26"/>
      <c r="L76" s="27"/>
      <c r="M76" s="27"/>
      <c r="N76" s="19"/>
      <c r="O76" s="19"/>
      <c r="P76" s="18"/>
      <c r="Q76" s="18"/>
      <c r="R76" s="28"/>
      <c r="S76" s="28"/>
      <c r="T76" s="18"/>
      <c r="U76" s="18"/>
      <c r="V76" s="5"/>
    </row>
    <row r="77" spans="1:22">
      <c r="A77" s="30">
        <f t="shared" si="0"/>
        <v>29.799999999999976</v>
      </c>
      <c r="B77" s="33"/>
      <c r="C77" s="33">
        <v>0.99968000000000001</v>
      </c>
      <c r="D77" s="33"/>
      <c r="E77" s="33"/>
      <c r="F77" s="33"/>
      <c r="G77" s="33"/>
      <c r="H77" s="33"/>
      <c r="I77" s="33"/>
      <c r="J77" s="26"/>
      <c r="K77" s="26"/>
      <c r="L77" s="27"/>
      <c r="M77" s="27"/>
      <c r="N77" s="19"/>
      <c r="O77" s="19"/>
      <c r="P77" s="18"/>
      <c r="Q77" s="18"/>
      <c r="R77" s="28"/>
      <c r="S77" s="28"/>
      <c r="T77" s="18"/>
      <c r="U77" s="18"/>
      <c r="V77" s="5"/>
    </row>
    <row r="78" spans="1:22">
      <c r="A78" s="30">
        <f t="shared" si="0"/>
        <v>29.999999999999975</v>
      </c>
      <c r="B78" s="33"/>
      <c r="C78" s="33">
        <v>0.99983999999999995</v>
      </c>
      <c r="D78" s="33"/>
      <c r="E78" s="33"/>
      <c r="F78" s="33"/>
      <c r="G78" s="33"/>
      <c r="H78" s="33"/>
      <c r="I78" s="33"/>
      <c r="J78" s="26"/>
      <c r="K78" s="26"/>
      <c r="L78" s="27"/>
      <c r="M78" s="27"/>
      <c r="N78" s="19"/>
      <c r="O78" s="19"/>
      <c r="P78" s="18"/>
      <c r="Q78" s="18"/>
      <c r="R78" s="28"/>
      <c r="S78" s="28"/>
      <c r="T78" s="18"/>
      <c r="U78" s="18"/>
      <c r="V78" s="5"/>
    </row>
    <row r="79" spans="1:22">
      <c r="A79" s="30">
        <f t="shared" si="0"/>
        <v>30.199999999999974</v>
      </c>
      <c r="B79" s="33"/>
      <c r="C79" s="33"/>
      <c r="D79" s="33"/>
      <c r="E79" s="33"/>
      <c r="F79" s="33"/>
      <c r="G79" s="33"/>
      <c r="H79" s="33"/>
      <c r="I79" s="33"/>
      <c r="J79" s="26"/>
      <c r="K79" s="26"/>
      <c r="L79" s="27"/>
      <c r="M79" s="27"/>
      <c r="N79" s="19"/>
      <c r="O79" s="19"/>
      <c r="P79" s="18"/>
      <c r="Q79" s="18"/>
      <c r="R79" s="28"/>
      <c r="S79" s="28"/>
      <c r="T79" s="18"/>
      <c r="U79" s="18"/>
      <c r="V79" s="5"/>
    </row>
    <row r="80" spans="1:22">
      <c r="A80" s="30">
        <f t="shared" si="0"/>
        <v>30.399999999999974</v>
      </c>
      <c r="B80" s="33"/>
      <c r="C80" s="33"/>
      <c r="D80" s="33"/>
      <c r="E80" s="33"/>
      <c r="F80" s="33"/>
      <c r="G80" s="33"/>
      <c r="H80" s="33"/>
      <c r="I80" s="33"/>
      <c r="J80" s="26"/>
      <c r="K80" s="26"/>
      <c r="L80" s="27"/>
      <c r="M80" s="27"/>
      <c r="N80" s="19"/>
      <c r="O80" s="19"/>
      <c r="P80" s="18"/>
      <c r="Q80" s="18"/>
      <c r="R80" s="28"/>
      <c r="S80" s="28"/>
      <c r="T80" s="18"/>
      <c r="U80" s="18"/>
      <c r="V80" s="5"/>
    </row>
    <row r="81" spans="1:43">
      <c r="A81" s="30">
        <f t="shared" si="0"/>
        <v>30.599999999999973</v>
      </c>
      <c r="B81" s="33"/>
      <c r="C81" s="33"/>
      <c r="D81" s="33"/>
      <c r="E81" s="33"/>
      <c r="F81" s="33"/>
      <c r="G81" s="33"/>
      <c r="H81" s="33"/>
      <c r="I81" s="33"/>
      <c r="J81" s="26"/>
      <c r="K81" s="26"/>
      <c r="L81" s="27"/>
      <c r="M81" s="27"/>
      <c r="N81" s="19"/>
      <c r="O81" s="19"/>
      <c r="P81" s="18"/>
      <c r="Q81" s="18"/>
      <c r="R81" s="28"/>
      <c r="S81" s="28"/>
      <c r="T81" s="18"/>
      <c r="U81" s="18"/>
      <c r="V81" s="5"/>
    </row>
    <row r="82" spans="1:43">
      <c r="A82" s="30">
        <f t="shared" si="0"/>
        <v>30.799999999999972</v>
      </c>
      <c r="B82" s="33"/>
      <c r="C82" s="33"/>
      <c r="D82" s="33"/>
      <c r="E82" s="33"/>
      <c r="F82" s="33"/>
      <c r="G82" s="33"/>
      <c r="H82" s="33"/>
      <c r="I82" s="33"/>
      <c r="J82" s="26"/>
      <c r="K82" s="26"/>
      <c r="L82" s="27"/>
      <c r="M82" s="27"/>
      <c r="N82" s="19"/>
      <c r="O82" s="19"/>
      <c r="P82" s="18"/>
      <c r="Q82" s="18"/>
      <c r="R82" s="28"/>
      <c r="S82" s="28"/>
      <c r="T82" s="18"/>
      <c r="U82" s="18"/>
      <c r="V82" s="5"/>
    </row>
    <row r="83" spans="1:43">
      <c r="A83" s="30">
        <f t="shared" si="0"/>
        <v>30.999999999999972</v>
      </c>
      <c r="B83" s="33"/>
      <c r="C83" s="33"/>
      <c r="D83" s="33"/>
      <c r="E83" s="33"/>
      <c r="F83" s="33"/>
      <c r="G83" s="33"/>
      <c r="H83" s="33"/>
      <c r="I83" s="33"/>
      <c r="J83" s="26"/>
      <c r="K83" s="26"/>
      <c r="L83" s="27"/>
      <c r="M83" s="27"/>
      <c r="N83" s="19"/>
      <c r="O83" s="19"/>
      <c r="P83" s="18"/>
      <c r="Q83" s="18"/>
      <c r="R83" s="28"/>
      <c r="S83" s="28"/>
      <c r="T83" s="18"/>
      <c r="U83" s="18"/>
      <c r="V83" s="5"/>
    </row>
    <row r="84" spans="1:43">
      <c r="A84" s="30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18"/>
      <c r="M84" s="18"/>
      <c r="N84" s="33"/>
      <c r="O84" s="33"/>
      <c r="P84" s="18"/>
      <c r="Q84" s="18"/>
      <c r="R84" s="33"/>
      <c r="S84" s="33"/>
      <c r="T84" s="33"/>
      <c r="U84" s="33"/>
    </row>
    <row r="85" spans="1:43">
      <c r="A85" s="32" t="s">
        <v>42</v>
      </c>
      <c r="B85" s="22">
        <f>IF(OR(MIN(B$43:B$84)&gt;$B87,SUM(B$43:B$84)=0),"",(LOG10(($B87)/INDEX(B$43:B$84,MATCH($B87,B$43:B$84)))/LOG10(INDEX(B$43:B$84,MATCH($B87,B$43:B$84))/INDEX(B$43:B$84,1+MATCH($B87,B$43:B$84))))*(INDEX($A$43:$A$84,MATCH($B87,B$43:B$84))-INDEX($A$43:$A$84,1+MATCH($B87,B$43:B$84)))+INDEX($A$43:$A$84,MATCH($B87,B$43:B$84)))</f>
        <v>26.385904660528087</v>
      </c>
      <c r="C85" s="22">
        <f>IF(OR(MIN(C$43:C$84)&gt;$B87,SUM(C$43:C$84)=0),"",(LOG10(($B87)/INDEX(C$43:C$84,MATCH($B87,C$43:C$84)))/LOG10(INDEX(C$43:C$84,MATCH($B87,C$43:C$84))/INDEX(C$43:C$84,1+MATCH($B87,C$43:C$84))))*(INDEX($A$43:$A$84,MATCH($B87,C$43:C$84))-INDEX($A$43:$A$84,1+MATCH($B87,C$43:C$84)))+INDEX($A$43:$A$84,MATCH($B87,C$43:C$84)))</f>
        <v>28.850723892993756</v>
      </c>
      <c r="D85" s="22" t="str">
        <f t="shared" ref="D85:U85" si="1">IF(OR(MIN(D$43:D$84)&gt;$B87*$B$88,SUM(D$43:D$84)=0),"",(LOG10(($B87*$B$88)/INDEX(D$43:D$84,MATCH($B87*$B$88,D$43:D$84)))/LOG10(INDEX(D$43:D$84,MATCH($B87*$B$88,D$43:D$84))/INDEX(D$43:D$84,1+MATCH($B87*$B$88,D$43:D$84))))*(INDEX($A$43:$A$84,MATCH($B87*$B$88,D$43:D$84))-INDEX($A$43:$A$84,1+MATCH($B87*$B$88,D$43:D$84)))+INDEX($A$43:$A$84,MATCH($B87*$B$88,D$43:D$84)))</f>
        <v/>
      </c>
      <c r="E85" s="22" t="str">
        <f t="shared" si="1"/>
        <v/>
      </c>
      <c r="F85" s="22" t="str">
        <f t="shared" si="1"/>
        <v/>
      </c>
      <c r="G85" s="22" t="str">
        <f t="shared" si="1"/>
        <v/>
      </c>
      <c r="H85" s="22" t="str">
        <f t="shared" si="1"/>
        <v/>
      </c>
      <c r="I85" s="22" t="str">
        <f t="shared" si="1"/>
        <v/>
      </c>
      <c r="J85" s="22" t="str">
        <f t="shared" si="1"/>
        <v/>
      </c>
      <c r="K85" s="22" t="str">
        <f t="shared" si="1"/>
        <v/>
      </c>
      <c r="L85" s="22" t="str">
        <f t="shared" si="1"/>
        <v/>
      </c>
      <c r="M85" s="22" t="str">
        <f t="shared" si="1"/>
        <v/>
      </c>
      <c r="N85" s="22" t="str">
        <f t="shared" si="1"/>
        <v/>
      </c>
      <c r="O85" s="22" t="str">
        <f t="shared" si="1"/>
        <v/>
      </c>
      <c r="P85" s="22" t="str">
        <f t="shared" si="1"/>
        <v/>
      </c>
      <c r="Q85" s="22" t="str">
        <f t="shared" si="1"/>
        <v/>
      </c>
      <c r="R85" s="22" t="str">
        <f t="shared" si="1"/>
        <v/>
      </c>
      <c r="S85" s="22" t="str">
        <f t="shared" si="1"/>
        <v/>
      </c>
      <c r="T85" s="22" t="str">
        <f t="shared" si="1"/>
        <v/>
      </c>
      <c r="U85" s="22" t="str">
        <f t="shared" si="1"/>
        <v/>
      </c>
      <c r="W85" s="3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</row>
    <row r="86" spans="1:43">
      <c r="A86" s="3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43">
      <c r="A87" s="24" t="s">
        <v>3</v>
      </c>
      <c r="B87" s="16">
        <v>0.85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43">
      <c r="A88" s="15"/>
      <c r="B88" s="37"/>
      <c r="C88" s="36"/>
      <c r="D88" s="31"/>
      <c r="E88" s="31"/>
      <c r="F88" s="31"/>
      <c r="G88" s="31"/>
      <c r="H88" s="31"/>
      <c r="I88" s="31"/>
      <c r="R88" s="29"/>
      <c r="S88" s="29"/>
    </row>
    <row r="89" spans="1:43">
      <c r="D89" s="31"/>
      <c r="E89" s="31"/>
      <c r="F89" s="31"/>
      <c r="G89" s="31"/>
      <c r="H89" s="31"/>
      <c r="I89" s="31"/>
    </row>
    <row r="90" spans="1:43" ht="54" customHeight="1">
      <c r="D90" s="31"/>
      <c r="E90" s="31"/>
      <c r="F90" s="31"/>
      <c r="G90" s="31"/>
      <c r="H90" s="31"/>
      <c r="I90" s="31"/>
    </row>
    <row r="91" spans="1:43">
      <c r="D91" s="31"/>
      <c r="E91" s="31"/>
      <c r="F91" s="31"/>
      <c r="G91" s="31"/>
      <c r="H91" s="31"/>
      <c r="I91" s="31"/>
    </row>
    <row r="92" spans="1:43">
      <c r="D92" s="31"/>
      <c r="E92" s="31"/>
      <c r="F92" s="31"/>
      <c r="G92" s="31"/>
      <c r="H92" s="31"/>
      <c r="I92" s="31"/>
    </row>
    <row r="93" spans="1:43">
      <c r="D93" s="31"/>
      <c r="E93" s="31"/>
      <c r="F93" s="31"/>
      <c r="G93" s="31"/>
      <c r="H93" s="31"/>
      <c r="I93" s="31"/>
    </row>
    <row r="94" spans="1:43">
      <c r="D94" s="31"/>
      <c r="E94" s="31"/>
      <c r="F94" s="31"/>
      <c r="G94" s="31"/>
      <c r="H94" s="31"/>
      <c r="I94" s="31"/>
    </row>
    <row r="95" spans="1:43">
      <c r="D95" s="31"/>
      <c r="E95" s="31"/>
      <c r="F95" s="31"/>
      <c r="G95" s="31"/>
      <c r="H95" s="31"/>
      <c r="I95" s="31"/>
    </row>
    <row r="96" spans="1:43">
      <c r="D96" s="31"/>
      <c r="E96" s="31"/>
      <c r="F96" s="31"/>
      <c r="G96" s="31"/>
      <c r="H96" s="31"/>
      <c r="I96" s="31"/>
    </row>
    <row r="97" spans="4:9">
      <c r="D97" s="31"/>
      <c r="E97" s="31"/>
      <c r="F97" s="31"/>
      <c r="G97" s="31"/>
      <c r="H97" s="31"/>
      <c r="I97" s="31"/>
    </row>
    <row r="98" spans="4:9">
      <c r="D98" s="31"/>
      <c r="E98" s="31"/>
      <c r="F98" s="31"/>
      <c r="G98" s="31"/>
      <c r="H98" s="31"/>
      <c r="I98" s="31"/>
    </row>
    <row r="99" spans="4:9">
      <c r="D99" s="31"/>
      <c r="E99" s="31"/>
      <c r="F99" s="31"/>
      <c r="G99" s="31"/>
      <c r="H99" s="31"/>
      <c r="I99" s="31"/>
    </row>
    <row r="100" spans="4:9">
      <c r="D100" s="31"/>
      <c r="E100" s="31"/>
      <c r="F100" s="31"/>
      <c r="G100" s="31"/>
      <c r="H100" s="31"/>
      <c r="I100" s="31"/>
    </row>
    <row r="101" spans="4:9">
      <c r="D101" s="31"/>
      <c r="E101" s="31"/>
      <c r="F101" s="31"/>
      <c r="G101" s="31"/>
      <c r="H101" s="31"/>
      <c r="I101" s="31"/>
    </row>
    <row r="102" spans="4:9">
      <c r="D102" s="31"/>
      <c r="E102" s="31"/>
      <c r="F102" s="31"/>
      <c r="G102" s="31"/>
      <c r="H102" s="31"/>
      <c r="I102" s="31"/>
    </row>
    <row r="103" spans="4:9">
      <c r="D103" s="31"/>
      <c r="E103" s="31"/>
      <c r="F103" s="31"/>
      <c r="G103" s="31"/>
      <c r="H103" s="31"/>
      <c r="I103" s="31"/>
    </row>
    <row r="104" spans="4:9">
      <c r="D104" s="31"/>
      <c r="E104" s="31"/>
      <c r="F104" s="31"/>
      <c r="G104" s="31"/>
      <c r="H104" s="31"/>
      <c r="I104" s="31"/>
    </row>
    <row r="105" spans="4:9">
      <c r="D105" s="31"/>
      <c r="E105" s="31"/>
      <c r="F105" s="31"/>
      <c r="G105" s="31"/>
      <c r="H105" s="31"/>
      <c r="I105" s="31"/>
    </row>
    <row r="106" spans="4:9">
      <c r="D106" s="31"/>
      <c r="E106" s="31"/>
      <c r="F106" s="31"/>
      <c r="G106" s="31"/>
      <c r="H106" s="31"/>
      <c r="I106" s="31"/>
    </row>
    <row r="107" spans="4:9">
      <c r="D107" s="31"/>
      <c r="E107" s="31"/>
      <c r="F107" s="31"/>
      <c r="G107" s="31"/>
      <c r="H107" s="31"/>
      <c r="I107" s="31"/>
    </row>
    <row r="108" spans="4:9">
      <c r="D108" s="31"/>
      <c r="E108" s="31"/>
      <c r="F108" s="31"/>
      <c r="G108" s="31"/>
      <c r="H108" s="31"/>
      <c r="I108" s="31"/>
    </row>
    <row r="109" spans="4:9">
      <c r="D109" s="31"/>
      <c r="E109" s="31"/>
      <c r="F109" s="31"/>
      <c r="G109" s="31"/>
      <c r="H109" s="31"/>
      <c r="I109" s="31"/>
    </row>
    <row r="110" spans="4:9">
      <c r="D110" s="31"/>
      <c r="E110" s="31"/>
      <c r="F110" s="31"/>
      <c r="G110" s="31"/>
      <c r="H110" s="31"/>
      <c r="I110" s="31"/>
    </row>
    <row r="111" spans="4:9">
      <c r="D111" s="31"/>
      <c r="E111" s="31"/>
      <c r="F111" s="31"/>
      <c r="G111" s="31"/>
      <c r="H111" s="31"/>
      <c r="I111" s="31"/>
    </row>
    <row r="112" spans="4:9">
      <c r="D112" s="31"/>
      <c r="E112" s="31"/>
      <c r="F112" s="31"/>
      <c r="G112" s="31"/>
      <c r="H112" s="31"/>
      <c r="I112" s="31"/>
    </row>
    <row r="113" spans="4:9">
      <c r="D113" s="31"/>
      <c r="E113" s="31"/>
      <c r="F113" s="31"/>
      <c r="G113" s="31"/>
      <c r="H113" s="31"/>
      <c r="I113" s="31"/>
    </row>
    <row r="114" spans="4:9">
      <c r="D114" s="31"/>
      <c r="E114" s="31"/>
      <c r="F114" s="31"/>
      <c r="G114" s="31"/>
      <c r="H114" s="31"/>
      <c r="I114" s="31"/>
    </row>
    <row r="115" spans="4:9">
      <c r="D115" s="31"/>
      <c r="E115" s="31"/>
      <c r="F115" s="31"/>
      <c r="G115" s="31"/>
      <c r="H115" s="31"/>
      <c r="I115" s="31"/>
    </row>
    <row r="116" spans="4:9">
      <c r="D116" s="31"/>
      <c r="E116" s="31"/>
      <c r="F116" s="31"/>
      <c r="G116" s="31"/>
      <c r="H116" s="31"/>
      <c r="I116" s="31"/>
    </row>
    <row r="117" spans="4:9">
      <c r="D117" s="31"/>
      <c r="E117" s="31"/>
      <c r="F117" s="31"/>
      <c r="G117" s="31"/>
      <c r="H117" s="31"/>
      <c r="I117" s="31"/>
    </row>
    <row r="118" spans="4:9">
      <c r="D118" s="31"/>
      <c r="E118" s="31"/>
      <c r="F118" s="31"/>
      <c r="G118" s="31"/>
      <c r="H118" s="31"/>
      <c r="I118" s="31"/>
    </row>
    <row r="119" spans="4:9">
      <c r="D119" s="31"/>
      <c r="E119" s="31"/>
      <c r="F119" s="31"/>
      <c r="G119" s="31"/>
      <c r="H119" s="31"/>
      <c r="I119" s="31"/>
    </row>
    <row r="120" spans="4:9">
      <c r="D120" s="31"/>
      <c r="E120" s="31"/>
      <c r="F120" s="31"/>
      <c r="G120" s="31"/>
      <c r="H120" s="31"/>
      <c r="I120" s="31"/>
    </row>
    <row r="121" spans="4:9">
      <c r="D121" s="31"/>
      <c r="E121" s="31"/>
      <c r="F121" s="31"/>
      <c r="G121" s="31"/>
      <c r="H121" s="31"/>
      <c r="I121" s="31"/>
    </row>
    <row r="122" spans="4:9">
      <c r="D122" s="31"/>
      <c r="E122" s="31"/>
      <c r="F122" s="31"/>
      <c r="G122" s="31"/>
      <c r="H122" s="31"/>
      <c r="I122" s="31"/>
    </row>
    <row r="123" spans="4:9">
      <c r="D123" s="31"/>
      <c r="E123" s="31"/>
      <c r="F123" s="31"/>
      <c r="G123" s="31"/>
      <c r="H123" s="31"/>
      <c r="I123" s="31"/>
    </row>
    <row r="124" spans="4:9">
      <c r="D124" s="31"/>
      <c r="E124" s="31"/>
      <c r="F124" s="31"/>
      <c r="G124" s="31"/>
      <c r="H124" s="31"/>
      <c r="I124" s="31"/>
    </row>
    <row r="125" spans="4:9">
      <c r="D125" s="31"/>
      <c r="E125" s="31"/>
      <c r="F125" s="31"/>
      <c r="G125" s="31"/>
      <c r="H125" s="31"/>
      <c r="I125" s="31"/>
    </row>
    <row r="126" spans="4:9">
      <c r="D126" s="31"/>
      <c r="E126" s="31"/>
      <c r="F126" s="31"/>
      <c r="G126" s="31"/>
      <c r="H126" s="31"/>
      <c r="I126" s="31"/>
    </row>
    <row r="127" spans="4:9">
      <c r="D127" s="31"/>
      <c r="E127" s="31"/>
      <c r="F127" s="31"/>
      <c r="G127" s="31"/>
      <c r="H127" s="31"/>
      <c r="I127" s="31"/>
    </row>
    <row r="128" spans="4:9">
      <c r="D128" s="31"/>
      <c r="E128" s="31"/>
      <c r="F128" s="31"/>
      <c r="G128" s="31"/>
      <c r="H128" s="31"/>
      <c r="I128" s="31"/>
    </row>
    <row r="129" spans="2:21">
      <c r="D129" s="31"/>
      <c r="E129" s="31"/>
      <c r="F129" s="31"/>
      <c r="G129" s="31"/>
      <c r="H129" s="31"/>
      <c r="I129" s="31"/>
    </row>
    <row r="130" spans="2:21">
      <c r="D130" s="31"/>
      <c r="E130" s="31"/>
      <c r="F130" s="31"/>
      <c r="G130" s="31"/>
      <c r="H130" s="31"/>
      <c r="I130" s="31"/>
    </row>
    <row r="131" spans="2:21">
      <c r="D131" s="31"/>
      <c r="E131" s="31"/>
      <c r="F131" s="31"/>
      <c r="G131" s="31"/>
      <c r="H131" s="31"/>
      <c r="I131" s="31"/>
    </row>
    <row r="132" spans="2:21">
      <c r="D132" s="31"/>
      <c r="E132" s="31"/>
      <c r="F132" s="31"/>
      <c r="G132" s="31"/>
      <c r="H132" s="31"/>
      <c r="I132" s="31"/>
    </row>
    <row r="133" spans="2:21">
      <c r="D133" s="12"/>
      <c r="E133" s="12"/>
      <c r="F133" s="12"/>
      <c r="G133" s="12"/>
      <c r="H133" s="12"/>
      <c r="I133" s="12"/>
      <c r="J133" s="10"/>
      <c r="K133" s="10"/>
      <c r="N133" s="11"/>
      <c r="O133" s="11"/>
    </row>
    <row r="134" spans="2:21">
      <c r="D134" s="12"/>
      <c r="E134" s="12"/>
      <c r="F134" s="12"/>
      <c r="G134" s="12"/>
      <c r="H134" s="12"/>
      <c r="I134" s="12"/>
      <c r="J134" s="10"/>
      <c r="K134" s="10"/>
      <c r="N134" s="11"/>
      <c r="O134" s="11"/>
    </row>
    <row r="135" spans="2:21">
      <c r="D135" s="12"/>
      <c r="E135" s="12"/>
      <c r="F135" s="12"/>
      <c r="G135" s="12"/>
      <c r="H135" s="12"/>
      <c r="I135" s="12"/>
      <c r="J135" s="10"/>
      <c r="K135" s="10"/>
      <c r="N135" s="11"/>
      <c r="O135" s="11"/>
    </row>
    <row r="136" spans="2:21">
      <c r="D136" s="12"/>
      <c r="E136" s="12"/>
      <c r="F136" s="12"/>
      <c r="G136" s="12"/>
      <c r="H136" s="12"/>
      <c r="I136" s="12"/>
      <c r="J136" s="10"/>
      <c r="K136" s="10"/>
      <c r="N136" s="11"/>
      <c r="O136" s="11"/>
    </row>
    <row r="137" spans="2:21">
      <c r="D137" s="12"/>
      <c r="E137" s="12"/>
      <c r="F137" s="12"/>
      <c r="G137" s="12"/>
      <c r="H137" s="12"/>
      <c r="I137" s="12"/>
      <c r="J137" s="10"/>
      <c r="K137" s="10"/>
      <c r="N137" s="11"/>
      <c r="O137" s="11"/>
    </row>
    <row r="138" spans="2:21">
      <c r="D138" s="12"/>
      <c r="E138" s="12"/>
      <c r="F138" s="12"/>
      <c r="G138" s="12"/>
      <c r="H138" s="12"/>
      <c r="I138" s="12"/>
      <c r="J138" s="10"/>
      <c r="K138" s="10"/>
      <c r="N138" s="11"/>
      <c r="O138" s="11"/>
    </row>
    <row r="139" spans="2:21">
      <c r="D139" s="12"/>
      <c r="E139" s="12"/>
      <c r="F139" s="12"/>
      <c r="G139" s="12"/>
      <c r="H139" s="12"/>
      <c r="I139" s="12"/>
      <c r="N139" s="13"/>
      <c r="O139" s="13"/>
    </row>
    <row r="140" spans="2:21">
      <c r="B140" s="14"/>
      <c r="C140" s="14"/>
      <c r="D140" s="12"/>
      <c r="E140" s="12"/>
      <c r="F140" s="12"/>
      <c r="G140" s="12"/>
      <c r="H140" s="12"/>
      <c r="I140" s="12"/>
      <c r="L140" s="14"/>
      <c r="M140" s="14"/>
      <c r="R140" s="14"/>
      <c r="S140" s="14"/>
      <c r="T140" s="14"/>
      <c r="U140" s="14"/>
    </row>
  </sheetData>
  <mergeCells count="11">
    <mergeCell ref="T41:U41"/>
    <mergeCell ref="A40:U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</mergeCells>
  <phoneticPr fontId="10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Cover Page</vt:lpstr>
      <vt:lpstr>List of tests</vt:lpstr>
      <vt:lpstr>Summary FR1</vt:lpstr>
      <vt:lpstr>Summary FR2</vt:lpstr>
      <vt:lpstr>FR1_FDD_2x2_64</vt:lpstr>
      <vt:lpstr>FR1_FDD_2x2_256</vt:lpstr>
      <vt:lpstr>FR1_FDD_4x4_64</vt:lpstr>
      <vt:lpstr>FR1_FDD_4x4_256</vt:lpstr>
      <vt:lpstr>FR1_TDD_2x2_64</vt:lpstr>
      <vt:lpstr>FR1_TDD_2x2_256</vt:lpstr>
      <vt:lpstr>FR1_TDD_4x4_64</vt:lpstr>
      <vt:lpstr>FR1_TDD_4x4_256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2019-04-09T02:48:57Z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2019-04-09 02:48:57Z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
QuQWP7XIMiBf+Xh+3cAE9UmT4oJz5ihPMSrE/r4Eo+98DVR5DUe60TGTd24cNhp46i3yjc9q
lhSzLqA2wf3YV04wmBy/K3AANnm0t3e0izVEqWume8t0fop3MApKIh3WKeFP86eODlMn8LcF
XCYfreFF/FL1OyHMKi</vt:lpwstr>
  </property>
  <property fmtid="{D5CDD505-2E9C-101B-9397-08002B2CF9AE}" pid="13" name="_2015_ms_pID_7253431">
    <vt:lpwstr>0UsgxHEjqkaTiclp3UoLugr2a/ATNYLFQx7oOGUye7PN3Mz+D+KjF0
xZelIz3sFGh4TzHXzI+YibXhO0umQ/TfW8gGAkjn8Tuc+H0kbU2gEXT6qG+kCgnjt7sgteqJ
szmPcH/e4D42s1BDalsKODgYTpe5bg/yEU/jcp0OSoC5bjGTX3Q1nsQ5R3t4+EtMDKhM8HR4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1550563000</vt:lpwstr>
  </property>
  <property fmtid="{D5CDD505-2E9C-101B-9397-08002B2CF9AE}" pid="19" name="CTPClassification">
    <vt:lpwstr>CTP_NT</vt:lpwstr>
  </property>
  <property fmtid="{5C58129F-E5B8-477A-9B38-B3E54BFA04C8}" pid="2">
    <vt:lpwstr>A27793D690CCD30776C89F226D19CB02D2BC4E174274ADED2FA0B3F3A37B93D7</vt:lpwstr>
  </property>
</Properties>
</file>